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현재_통합_문서" defaultThemeVersion="166925"/>
  <mc:AlternateContent xmlns:mc="http://schemas.openxmlformats.org/markup-compatibility/2006">
    <mc:Choice Requires="x15">
      <x15ac:absPath xmlns:x15ac="http://schemas.microsoft.com/office/spreadsheetml/2010/11/ac" url="C:\Users\Owner\Desktop\2026년 센터자료\26년 식단\2026년 6월 식단\2026년 6월 식단 및 레시피\나. 레시피 6종\"/>
    </mc:Choice>
  </mc:AlternateContent>
  <xr:revisionPtr revIDLastSave="0" documentId="13_ncr:1_{EC7F3547-22BC-4552-AA25-900060E6A707}" xr6:coauthVersionLast="36" xr6:coauthVersionMax="47" xr10:uidLastSave="{00000000-0000-0000-0000-000000000000}"/>
  <bookViews>
    <workbookView xWindow="16080" yWindow="-120" windowWidth="29040" windowHeight="15720" activeTab="1" xr2:uid="{A3FC9363-8158-475E-8B8C-F0C29FD87D25}"/>
  </bookViews>
  <sheets>
    <sheet name="식단, 급식관리" sheetId="9" r:id="rId1"/>
    <sheet name="레시피 " sheetId="3" r:id="rId2"/>
    <sheet name="생일식단" sheetId="7" r:id="rId3"/>
    <sheet name="견학식단" sheetId="8" r:id="rId4"/>
  </sheets>
  <definedNames>
    <definedName name="_xlnm._FilterDatabase" localSheetId="3" hidden="1">견학식단!$A$3:$H$3</definedName>
    <definedName name="_xlnm._FilterDatabase" localSheetId="1" hidden="1">'레시피 '!$A$3:$H$377</definedName>
    <definedName name="_xlnm._FilterDatabase" localSheetId="2" hidden="1">생일식단!$C$3:$H$22</definedName>
    <definedName name="_xlnm.Print_Area" localSheetId="3">견학식단!$A$1:$H$22</definedName>
    <definedName name="_xlnm.Print_Area" localSheetId="1">'레시피 '!$A$1:$H$718</definedName>
    <definedName name="_xlnm.Print_Area" localSheetId="2">생일식단!$A$1:$H$29</definedName>
    <definedName name="_xlnm.Print_Titles" localSheetId="3">견학식단!$1:$3</definedName>
    <definedName name="_xlnm.Print_Titles" localSheetId="1">'레시피 '!$1:$3</definedName>
    <definedName name="_xlnm.Print_Titles" localSheetId="2">생일식단!$1:$3</definedName>
  </definedNames>
  <calcPr calcId="191029"/>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412" i="3" l="1"/>
  <c r="G412" i="3" s="1"/>
  <c r="E4" i="7" l="1"/>
  <c r="G4" i="7" s="1"/>
  <c r="E661" i="3" l="1"/>
  <c r="G661" i="3" s="1"/>
  <c r="E608" i="3"/>
  <c r="G608" i="3" s="1"/>
  <c r="E579" i="3"/>
  <c r="G579" i="3" s="1"/>
  <c r="E554" i="3"/>
  <c r="G554" i="3" s="1"/>
  <c r="E553" i="3"/>
  <c r="G553" i="3" s="1"/>
  <c r="E552" i="3"/>
  <c r="G552" i="3" s="1"/>
  <c r="E551" i="3"/>
  <c r="G551" i="3" s="1"/>
  <c r="E550" i="3"/>
  <c r="G550" i="3" s="1"/>
  <c r="E549" i="3"/>
  <c r="G549" i="3" s="1"/>
  <c r="E548" i="3"/>
  <c r="G548" i="3" s="1"/>
  <c r="E547" i="3"/>
  <c r="G547" i="3" s="1"/>
  <c r="E546" i="3"/>
  <c r="G546" i="3" s="1"/>
  <c r="E545" i="3"/>
  <c r="G545" i="3" s="1"/>
  <c r="E520" i="3"/>
  <c r="G520" i="3" s="1"/>
  <c r="E519" i="3"/>
  <c r="G519" i="3" s="1"/>
  <c r="E518" i="3"/>
  <c r="G518" i="3" s="1"/>
  <c r="E409" i="3"/>
  <c r="G409" i="3" s="1"/>
  <c r="E401" i="3"/>
  <c r="G401" i="3" s="1"/>
  <c r="E402" i="3"/>
  <c r="G402" i="3" s="1"/>
  <c r="E403" i="3"/>
  <c r="G403" i="3" s="1"/>
  <c r="E404" i="3"/>
  <c r="G404" i="3" s="1"/>
  <c r="E405" i="3"/>
  <c r="G405" i="3" s="1"/>
  <c r="E406" i="3"/>
  <c r="G406" i="3" s="1"/>
  <c r="E407" i="3"/>
  <c r="G407" i="3" s="1"/>
  <c r="E377" i="3"/>
  <c r="G377" i="3" s="1"/>
  <c r="E330" i="3"/>
  <c r="G330" i="3" s="1"/>
  <c r="E331" i="3"/>
  <c r="G331" i="3" s="1"/>
  <c r="E332" i="3"/>
  <c r="G332" i="3" s="1"/>
  <c r="E333" i="3"/>
  <c r="G333" i="3" s="1"/>
  <c r="E334" i="3"/>
  <c r="G334" i="3" s="1"/>
  <c r="E329" i="3"/>
  <c r="E335" i="3"/>
  <c r="E305" i="3"/>
  <c r="G305" i="3" s="1"/>
  <c r="E270" i="3"/>
  <c r="G270" i="3" s="1"/>
  <c r="E271" i="3"/>
  <c r="G271" i="3" s="1"/>
  <c r="E272" i="3"/>
  <c r="G272" i="3" s="1"/>
  <c r="E250" i="3"/>
  <c r="G250" i="3" s="1"/>
  <c r="E249" i="3"/>
  <c r="G249" i="3" s="1"/>
  <c r="E248" i="3"/>
  <c r="G248" i="3" s="1"/>
  <c r="E247" i="3"/>
  <c r="G247" i="3" s="1"/>
  <c r="E246" i="3"/>
  <c r="G246" i="3" s="1"/>
  <c r="E245" i="3"/>
  <c r="G245" i="3" s="1"/>
  <c r="E212" i="3" l="1"/>
  <c r="G212" i="3" s="1"/>
  <c r="E189" i="3"/>
  <c r="G189" i="3" s="1"/>
  <c r="E187" i="3"/>
  <c r="G187" i="3" s="1"/>
  <c r="E186" i="3"/>
  <c r="G186" i="3" s="1"/>
  <c r="E185" i="3"/>
  <c r="G185" i="3" s="1"/>
  <c r="E184" i="3"/>
  <c r="G184" i="3" s="1"/>
  <c r="E183" i="3"/>
  <c r="G183" i="3" s="1"/>
  <c r="E182" i="3"/>
  <c r="G182" i="3" s="1"/>
  <c r="E181" i="3"/>
  <c r="G181" i="3" s="1"/>
  <c r="E180" i="3"/>
  <c r="G180" i="3" s="1"/>
  <c r="E158" i="3" l="1"/>
  <c r="G158" i="3" s="1"/>
  <c r="E156" i="3"/>
  <c r="G156" i="3" s="1"/>
  <c r="E124" i="3"/>
  <c r="G124" i="3" s="1"/>
  <c r="E125" i="3"/>
  <c r="G125" i="3" s="1"/>
  <c r="E126" i="3"/>
  <c r="G126" i="3" s="1"/>
  <c r="E127" i="3"/>
  <c r="G127" i="3" s="1"/>
  <c r="E101" i="3"/>
  <c r="G101" i="3" s="1"/>
  <c r="E100" i="3"/>
  <c r="G100" i="3" s="1"/>
  <c r="E96" i="3"/>
  <c r="G96" i="3" s="1"/>
  <c r="E97" i="3"/>
  <c r="G97" i="3" s="1"/>
  <c r="E98" i="3"/>
  <c r="G98" i="3" s="1"/>
  <c r="E70" i="3"/>
  <c r="G70" i="3" s="1"/>
  <c r="E29" i="3"/>
  <c r="G29" i="3" s="1"/>
  <c r="E32" i="3"/>
  <c r="G32" i="3" s="1"/>
  <c r="E31" i="3"/>
  <c r="G31" i="3" s="1"/>
  <c r="E30" i="3"/>
  <c r="G30" i="3" s="1"/>
  <c r="E19" i="3"/>
  <c r="G19" i="3" s="1"/>
  <c r="E6" i="3"/>
  <c r="G6" i="3" s="1"/>
  <c r="E5" i="3"/>
  <c r="G5" i="3" s="1"/>
  <c r="E4" i="3"/>
  <c r="G4" i="3" s="1"/>
  <c r="E442" i="3" l="1"/>
  <c r="G442" i="3" s="1"/>
  <c r="E195" i="3" l="1"/>
  <c r="G195" i="3" s="1"/>
  <c r="E573" i="3" l="1"/>
  <c r="G573" i="3" s="1"/>
  <c r="E301" i="3" l="1"/>
  <c r="G301" i="3" s="1"/>
  <c r="E300" i="3"/>
  <c r="G300" i="3" s="1"/>
  <c r="E155" i="3"/>
  <c r="G155" i="3" s="1"/>
  <c r="E157" i="3"/>
  <c r="G157" i="3" s="1"/>
  <c r="E147" i="3"/>
  <c r="G147" i="3" s="1"/>
  <c r="E146" i="3"/>
  <c r="G146" i="3" s="1"/>
  <c r="E145" i="3"/>
  <c r="G145" i="3" s="1"/>
  <c r="E144" i="3"/>
  <c r="G144" i="3" s="1"/>
  <c r="E143" i="3"/>
  <c r="G143" i="3" s="1"/>
  <c r="E495" i="3"/>
  <c r="G495" i="3" s="1"/>
  <c r="E58" i="3"/>
  <c r="G58" i="3" s="1"/>
  <c r="E60" i="3"/>
  <c r="G60" i="3" s="1"/>
  <c r="E59" i="3"/>
  <c r="G59" i="3" s="1"/>
  <c r="E57" i="3"/>
  <c r="G57" i="3" s="1"/>
  <c r="E56" i="3"/>
  <c r="G56" i="3" s="1"/>
  <c r="E55" i="3"/>
  <c r="G55" i="3" s="1"/>
  <c r="E54" i="3"/>
  <c r="G54" i="3" s="1"/>
  <c r="E22" i="8" l="1"/>
  <c r="G22" i="8" s="1"/>
  <c r="E21" i="8"/>
  <c r="G21" i="8" s="1"/>
  <c r="E20" i="8"/>
  <c r="G20" i="8" s="1"/>
  <c r="E19" i="8"/>
  <c r="G19" i="8" s="1"/>
  <c r="E18" i="8"/>
  <c r="G18" i="8" s="1"/>
  <c r="E17" i="8"/>
  <c r="G17" i="8" s="1"/>
  <c r="E16" i="8"/>
  <c r="G16" i="8" s="1"/>
  <c r="E15" i="8"/>
  <c r="G15" i="8" s="1"/>
  <c r="E14" i="8"/>
  <c r="G14" i="8" s="1"/>
  <c r="E13" i="8"/>
  <c r="G13" i="8" s="1"/>
  <c r="E12" i="8"/>
  <c r="G12" i="8" s="1"/>
  <c r="E11" i="8"/>
  <c r="G11" i="8" s="1"/>
  <c r="E10" i="8"/>
  <c r="G10" i="8" s="1"/>
  <c r="E9" i="8"/>
  <c r="G9" i="8" s="1"/>
  <c r="E8" i="8"/>
  <c r="G8" i="8" s="1"/>
  <c r="E7" i="8"/>
  <c r="G7" i="8" s="1"/>
  <c r="E6" i="8"/>
  <c r="G6" i="8" s="1"/>
  <c r="E5" i="8"/>
  <c r="G5" i="8" s="1"/>
  <c r="E4" i="8"/>
  <c r="G4" i="8" s="1"/>
  <c r="A1" i="7"/>
  <c r="E29" i="7"/>
  <c r="G29" i="7" s="1"/>
  <c r="E28" i="7"/>
  <c r="G28" i="7" s="1"/>
  <c r="E27" i="7"/>
  <c r="G27" i="7" s="1"/>
  <c r="E26" i="7"/>
  <c r="G26" i="7" s="1"/>
  <c r="E25" i="7"/>
  <c r="G25" i="7" s="1"/>
  <c r="E24" i="7"/>
  <c r="G24" i="7" s="1"/>
  <c r="E23" i="7"/>
  <c r="G23" i="7" s="1"/>
  <c r="E22" i="7"/>
  <c r="G22" i="7" s="1"/>
  <c r="E21" i="7"/>
  <c r="G21" i="7" s="1"/>
  <c r="E20" i="7"/>
  <c r="G20" i="7" s="1"/>
  <c r="E19" i="7"/>
  <c r="G19" i="7" s="1"/>
  <c r="E18" i="7"/>
  <c r="G18" i="7" s="1"/>
  <c r="E17" i="7"/>
  <c r="G17" i="7" s="1"/>
  <c r="E16" i="7"/>
  <c r="G16" i="7" s="1"/>
  <c r="E15" i="7"/>
  <c r="G15" i="7" s="1"/>
  <c r="E14" i="7"/>
  <c r="G14" i="7" s="1"/>
  <c r="E13" i="7"/>
  <c r="G13" i="7" s="1"/>
  <c r="E12" i="7"/>
  <c r="G12" i="7" s="1"/>
  <c r="E11" i="7"/>
  <c r="G11" i="7" s="1"/>
  <c r="E10" i="7"/>
  <c r="G10" i="7" s="1"/>
  <c r="E9" i="7"/>
  <c r="G9" i="7" s="1"/>
  <c r="E8" i="7"/>
  <c r="G8" i="7" s="1"/>
  <c r="E7" i="7"/>
  <c r="G7" i="7" s="1"/>
  <c r="E6" i="7"/>
  <c r="G6" i="7" s="1"/>
  <c r="E5" i="7"/>
  <c r="G5" i="7" s="1"/>
  <c r="E396" i="3" l="1"/>
  <c r="G396" i="3" s="1"/>
  <c r="E35" i="3"/>
  <c r="G35" i="3" s="1"/>
  <c r="E576" i="3"/>
  <c r="G576" i="3" s="1"/>
  <c r="E577" i="3"/>
  <c r="G577" i="3" s="1"/>
  <c r="E685" i="3"/>
  <c r="G685" i="3" s="1"/>
  <c r="E686" i="3"/>
  <c r="G686" i="3" s="1"/>
  <c r="E659" i="3"/>
  <c r="G659" i="3" s="1"/>
  <c r="E660" i="3"/>
  <c r="G660" i="3" s="1"/>
  <c r="E650" i="3"/>
  <c r="G650" i="3" s="1"/>
  <c r="E649" i="3"/>
  <c r="G649" i="3" s="1"/>
  <c r="E648" i="3"/>
  <c r="G648" i="3" s="1"/>
  <c r="E647" i="3"/>
  <c r="G647" i="3" s="1"/>
  <c r="E646" i="3"/>
  <c r="G646" i="3" s="1"/>
  <c r="E645" i="3"/>
  <c r="G645" i="3" s="1"/>
  <c r="E644" i="3"/>
  <c r="G644" i="3" s="1"/>
  <c r="E630" i="3"/>
  <c r="G630" i="3" s="1"/>
  <c r="E631" i="3"/>
  <c r="G631" i="3" s="1"/>
  <c r="E606" i="3"/>
  <c r="G606" i="3" s="1"/>
  <c r="E607" i="3"/>
  <c r="G607" i="3" s="1"/>
  <c r="E586" i="3"/>
  <c r="G586" i="3" s="1"/>
  <c r="E585" i="3"/>
  <c r="G585" i="3" s="1"/>
  <c r="E584" i="3"/>
  <c r="G584" i="3" s="1"/>
  <c r="E580" i="3"/>
  <c r="G580" i="3" s="1"/>
  <c r="E487" i="3"/>
  <c r="G487" i="3" s="1"/>
  <c r="E488" i="3"/>
  <c r="G488" i="3" s="1"/>
  <c r="E456" i="3"/>
  <c r="G456" i="3" s="1"/>
  <c r="E455" i="3"/>
  <c r="G455" i="3" s="1"/>
  <c r="E457" i="3"/>
  <c r="G457" i="3" s="1"/>
  <c r="E433" i="3"/>
  <c r="G433" i="3" s="1"/>
  <c r="E434" i="3"/>
  <c r="G434" i="3" s="1"/>
  <c r="E425" i="3"/>
  <c r="G425" i="3" s="1"/>
  <c r="E424" i="3"/>
  <c r="G424" i="3" s="1"/>
  <c r="E423" i="3"/>
  <c r="G423" i="3" s="1"/>
  <c r="E422" i="3"/>
  <c r="G422" i="3" s="1"/>
  <c r="E421" i="3"/>
  <c r="G421" i="3" s="1"/>
  <c r="E420" i="3"/>
  <c r="G420" i="3" s="1"/>
  <c r="E419" i="3"/>
  <c r="G419" i="3" s="1"/>
  <c r="E418" i="3"/>
  <c r="G418" i="3" s="1"/>
  <c r="E417" i="3"/>
  <c r="G417" i="3" s="1"/>
  <c r="E416" i="3"/>
  <c r="G416" i="3" s="1"/>
  <c r="E415" i="3"/>
  <c r="G415" i="3" s="1"/>
  <c r="E398" i="3"/>
  <c r="G398" i="3" s="1"/>
  <c r="E397" i="3"/>
  <c r="G397" i="3" s="1"/>
  <c r="E395" i="3"/>
  <c r="G395" i="3" s="1"/>
  <c r="E394" i="3"/>
  <c r="G394" i="3" s="1"/>
  <c r="E367" i="3"/>
  <c r="G367" i="3" s="1"/>
  <c r="E368" i="3"/>
  <c r="G368" i="3" s="1"/>
  <c r="E369" i="3"/>
  <c r="G369" i="3" s="1"/>
  <c r="E370" i="3"/>
  <c r="G370" i="3" s="1"/>
  <c r="E371" i="3"/>
  <c r="G371" i="3" s="1"/>
  <c r="E372" i="3"/>
  <c r="G372" i="3" s="1"/>
  <c r="E373" i="3"/>
  <c r="G373" i="3" s="1"/>
  <c r="G329" i="3"/>
  <c r="G335" i="3"/>
  <c r="E303" i="3"/>
  <c r="G303" i="3" s="1"/>
  <c r="E304" i="3"/>
  <c r="G304" i="3" s="1"/>
  <c r="E293" i="3"/>
  <c r="G293" i="3" s="1"/>
  <c r="E292" i="3"/>
  <c r="G292" i="3" s="1"/>
  <c r="E291" i="3"/>
  <c r="G291" i="3" s="1"/>
  <c r="E290" i="3"/>
  <c r="G290" i="3" s="1"/>
  <c r="E289" i="3"/>
  <c r="G289" i="3" s="1"/>
  <c r="E288" i="3"/>
  <c r="G288" i="3" s="1"/>
  <c r="E287" i="3"/>
  <c r="G287" i="3" s="1"/>
  <c r="E286" i="3"/>
  <c r="G286" i="3" s="1"/>
  <c r="E269" i="3"/>
  <c r="G269" i="3" s="1"/>
  <c r="E273" i="3"/>
  <c r="G273" i="3" s="1"/>
  <c r="E213" i="3"/>
  <c r="G213" i="3" s="1"/>
  <c r="E171" i="3"/>
  <c r="G171" i="3" s="1"/>
  <c r="E170" i="3"/>
  <c r="G170" i="3" s="1"/>
  <c r="E169" i="3"/>
  <c r="G169" i="3" s="1"/>
  <c r="E168" i="3"/>
  <c r="G168" i="3" s="1"/>
  <c r="E167" i="3"/>
  <c r="G167" i="3" s="1"/>
  <c r="E166" i="3"/>
  <c r="G166" i="3" s="1"/>
  <c r="E165" i="3"/>
  <c r="G165" i="3" s="1"/>
  <c r="E135" i="3"/>
  <c r="G135" i="3" s="1"/>
  <c r="E123" i="3" l="1"/>
  <c r="G123" i="3" s="1"/>
  <c r="E128" i="3"/>
  <c r="G128" i="3" s="1"/>
  <c r="E99" i="3"/>
  <c r="G99" i="3" s="1"/>
  <c r="E95" i="3"/>
  <c r="G95" i="3" s="1"/>
  <c r="E69" i="3"/>
  <c r="G69" i="3" s="1"/>
  <c r="E712" i="3"/>
  <c r="G712" i="3" s="1"/>
  <c r="E669" i="3"/>
  <c r="G669" i="3" s="1"/>
  <c r="E670" i="3"/>
  <c r="G670" i="3" s="1"/>
  <c r="E671" i="3"/>
  <c r="G671" i="3" s="1"/>
  <c r="E672" i="3"/>
  <c r="G672" i="3" s="1"/>
  <c r="E673" i="3"/>
  <c r="G673" i="3" s="1"/>
  <c r="E674" i="3"/>
  <c r="G674" i="3" s="1"/>
  <c r="E675" i="3"/>
  <c r="G675" i="3" s="1"/>
  <c r="E676" i="3"/>
  <c r="G676" i="3" s="1"/>
  <c r="E677" i="3"/>
  <c r="G677" i="3" s="1"/>
  <c r="E678" i="3"/>
  <c r="G678" i="3" s="1"/>
  <c r="E679" i="3"/>
  <c r="G679" i="3" s="1"/>
  <c r="E680" i="3"/>
  <c r="G680" i="3" s="1"/>
  <c r="E681" i="3"/>
  <c r="G681" i="3" s="1"/>
  <c r="E682" i="3"/>
  <c r="G682" i="3" s="1"/>
  <c r="E683" i="3"/>
  <c r="G683" i="3" s="1"/>
  <c r="E684" i="3"/>
  <c r="G684" i="3" s="1"/>
  <c r="E687" i="3"/>
  <c r="G687" i="3" s="1"/>
  <c r="E688" i="3"/>
  <c r="G688" i="3" s="1"/>
  <c r="E689" i="3"/>
  <c r="G689" i="3" s="1"/>
  <c r="E690" i="3"/>
  <c r="G690" i="3" s="1"/>
  <c r="E691" i="3"/>
  <c r="G691" i="3" s="1"/>
  <c r="E692" i="3"/>
  <c r="G692" i="3" s="1"/>
  <c r="E693" i="3"/>
  <c r="G693" i="3" s="1"/>
  <c r="E694" i="3"/>
  <c r="G694" i="3" s="1"/>
  <c r="E695" i="3"/>
  <c r="G695" i="3" s="1"/>
  <c r="E696" i="3"/>
  <c r="G696" i="3" s="1"/>
  <c r="E697" i="3"/>
  <c r="G697" i="3" s="1"/>
  <c r="E698" i="3"/>
  <c r="G698" i="3" s="1"/>
  <c r="E699" i="3"/>
  <c r="G699" i="3" s="1"/>
  <c r="E700" i="3"/>
  <c r="G700" i="3" s="1"/>
  <c r="E701" i="3"/>
  <c r="G701" i="3" s="1"/>
  <c r="E702" i="3"/>
  <c r="G702" i="3" s="1"/>
  <c r="E703" i="3"/>
  <c r="G703" i="3" s="1"/>
  <c r="E704" i="3"/>
  <c r="G704" i="3" s="1"/>
  <c r="E705" i="3"/>
  <c r="G705" i="3" s="1"/>
  <c r="E706" i="3"/>
  <c r="G706" i="3" s="1"/>
  <c r="E707" i="3"/>
  <c r="G707" i="3" s="1"/>
  <c r="E708" i="3"/>
  <c r="G708" i="3" s="1"/>
  <c r="E709" i="3"/>
  <c r="G709" i="3" s="1"/>
  <c r="E710" i="3"/>
  <c r="G710" i="3" s="1"/>
  <c r="E711" i="3"/>
  <c r="G711" i="3" s="1"/>
  <c r="E713" i="3"/>
  <c r="G713" i="3" s="1"/>
  <c r="E714" i="3"/>
  <c r="G714" i="3" s="1"/>
  <c r="E715" i="3"/>
  <c r="G715" i="3" s="1"/>
  <c r="E716" i="3"/>
  <c r="G716" i="3" s="1"/>
  <c r="E717" i="3"/>
  <c r="G717" i="3" s="1"/>
  <c r="E718" i="3"/>
  <c r="G718" i="3" s="1"/>
  <c r="E609" i="3" l="1"/>
  <c r="G609" i="3" s="1"/>
  <c r="E610" i="3"/>
  <c r="G610" i="3" s="1"/>
  <c r="E611" i="3"/>
  <c r="G611" i="3" s="1"/>
  <c r="E612" i="3"/>
  <c r="G612" i="3" s="1"/>
  <c r="E613" i="3"/>
  <c r="G613" i="3" s="1"/>
  <c r="E614" i="3"/>
  <c r="G614" i="3" s="1"/>
  <c r="E615" i="3"/>
  <c r="G615" i="3" s="1"/>
  <c r="E616" i="3"/>
  <c r="G616" i="3" s="1"/>
  <c r="E617" i="3"/>
  <c r="G617" i="3" s="1"/>
  <c r="E618" i="3"/>
  <c r="G618" i="3" s="1"/>
  <c r="E619" i="3"/>
  <c r="G619" i="3" s="1"/>
  <c r="E620" i="3"/>
  <c r="G620" i="3" s="1"/>
  <c r="E621" i="3"/>
  <c r="G621" i="3" s="1"/>
  <c r="E622" i="3"/>
  <c r="G622" i="3" s="1"/>
  <c r="E623" i="3"/>
  <c r="G623" i="3" s="1"/>
  <c r="E624" i="3"/>
  <c r="G624" i="3" s="1"/>
  <c r="E625" i="3"/>
  <c r="G625" i="3" s="1"/>
  <c r="E626" i="3"/>
  <c r="G626" i="3" s="1"/>
  <c r="E627" i="3"/>
  <c r="G627" i="3" s="1"/>
  <c r="E628" i="3"/>
  <c r="G628" i="3" s="1"/>
  <c r="E629" i="3"/>
  <c r="G629" i="3" s="1"/>
  <c r="E632" i="3"/>
  <c r="G632" i="3" s="1"/>
  <c r="E633" i="3"/>
  <c r="G633" i="3" s="1"/>
  <c r="E634" i="3"/>
  <c r="G634" i="3" s="1"/>
  <c r="E635" i="3"/>
  <c r="G635" i="3" s="1"/>
  <c r="E636" i="3"/>
  <c r="G636" i="3" s="1"/>
  <c r="E637" i="3"/>
  <c r="G637" i="3" s="1"/>
  <c r="E638" i="3"/>
  <c r="G638" i="3" s="1"/>
  <c r="E639" i="3"/>
  <c r="G639" i="3" s="1"/>
  <c r="E640" i="3"/>
  <c r="G640" i="3" s="1"/>
  <c r="E641" i="3"/>
  <c r="G641" i="3" s="1"/>
  <c r="E642" i="3"/>
  <c r="G642" i="3" s="1"/>
  <c r="E643" i="3"/>
  <c r="G643" i="3" s="1"/>
  <c r="E651" i="3"/>
  <c r="G651" i="3" s="1"/>
  <c r="E652" i="3"/>
  <c r="G652" i="3" s="1"/>
  <c r="E653" i="3"/>
  <c r="G653" i="3" s="1"/>
  <c r="E654" i="3"/>
  <c r="G654" i="3" s="1"/>
  <c r="E655" i="3"/>
  <c r="G655" i="3" s="1"/>
  <c r="E656" i="3"/>
  <c r="G656" i="3" s="1"/>
  <c r="E657" i="3"/>
  <c r="G657" i="3" s="1"/>
  <c r="E658" i="3"/>
  <c r="G658" i="3" s="1"/>
  <c r="E662" i="3"/>
  <c r="G662" i="3" s="1"/>
  <c r="E663" i="3"/>
  <c r="G663" i="3" s="1"/>
  <c r="E664" i="3"/>
  <c r="G664" i="3" s="1"/>
  <c r="E665" i="3"/>
  <c r="G665" i="3" s="1"/>
  <c r="E666" i="3"/>
  <c r="G666" i="3" s="1"/>
  <c r="E667" i="3"/>
  <c r="G667" i="3" s="1"/>
  <c r="E668" i="3"/>
  <c r="G668" i="3" s="1"/>
  <c r="E557" i="3"/>
  <c r="G557" i="3" s="1"/>
  <c r="E446" i="3" l="1"/>
  <c r="G446" i="3" s="1"/>
  <c r="E61" i="3" l="1"/>
  <c r="G61" i="3" s="1"/>
  <c r="E14" i="3"/>
  <c r="G14" i="3" s="1"/>
  <c r="E15" i="3"/>
  <c r="G15" i="3" s="1"/>
  <c r="E321" i="3" l="1"/>
  <c r="G321" i="3" s="1"/>
  <c r="E320" i="3"/>
  <c r="G320" i="3" s="1"/>
  <c r="E319" i="3"/>
  <c r="G319" i="3" s="1"/>
  <c r="E318" i="3"/>
  <c r="G318" i="3" s="1"/>
  <c r="E317" i="3"/>
  <c r="G317" i="3" s="1"/>
  <c r="E316" i="3"/>
  <c r="G316" i="3" s="1"/>
  <c r="E315" i="3"/>
  <c r="G315" i="3" s="1"/>
  <c r="E314" i="3"/>
  <c r="G314" i="3" s="1"/>
  <c r="E313" i="3"/>
  <c r="G313" i="3" s="1"/>
  <c r="E62" i="3" l="1"/>
  <c r="G62" i="3" s="1"/>
  <c r="E53" i="3"/>
  <c r="G53" i="3" s="1"/>
  <c r="E52" i="3"/>
  <c r="G52" i="3" s="1"/>
  <c r="E51" i="3"/>
  <c r="G51" i="3" s="1"/>
  <c r="E172" i="3" l="1"/>
  <c r="G172" i="3" s="1"/>
  <c r="E164" i="3"/>
  <c r="G164" i="3" s="1"/>
  <c r="E163" i="3"/>
  <c r="G163" i="3" s="1"/>
  <c r="E162" i="3"/>
  <c r="G162" i="3" s="1"/>
  <c r="E76" i="3" l="1"/>
  <c r="G76" i="3" s="1"/>
  <c r="E75" i="3"/>
  <c r="G75" i="3" s="1"/>
  <c r="E138" i="3" l="1"/>
  <c r="G138" i="3" s="1"/>
  <c r="E532" i="3"/>
  <c r="G532" i="3" s="1"/>
  <c r="E232" i="3"/>
  <c r="G232" i="3" s="1"/>
  <c r="E490" i="3" l="1"/>
  <c r="G490" i="3" s="1"/>
  <c r="E489" i="3"/>
  <c r="G489" i="3" s="1"/>
  <c r="E486" i="3"/>
  <c r="G486" i="3" s="1"/>
  <c r="G467" i="3"/>
  <c r="G468" i="3"/>
  <c r="G469" i="3"/>
  <c r="G470" i="3"/>
  <c r="G471" i="3"/>
  <c r="G466" i="3"/>
  <c r="E472" i="3"/>
  <c r="G472" i="3" s="1"/>
  <c r="E432" i="3"/>
  <c r="G432" i="3" s="1"/>
  <c r="E392" i="3"/>
  <c r="G392" i="3" s="1"/>
  <c r="E254" i="3"/>
  <c r="G254" i="3" s="1"/>
  <c r="E255" i="3"/>
  <c r="G255" i="3" s="1"/>
  <c r="E256" i="3"/>
  <c r="G256" i="3" s="1"/>
  <c r="E87" i="3"/>
  <c r="G87" i="3" s="1"/>
  <c r="E84" i="3"/>
  <c r="G84" i="3" s="1"/>
  <c r="E83" i="3"/>
  <c r="G83" i="3" s="1"/>
  <c r="E82" i="3"/>
  <c r="G82" i="3" s="1"/>
  <c r="E74" i="3"/>
  <c r="G74" i="3" s="1"/>
  <c r="E522" i="3" l="1"/>
  <c r="G522" i="3" s="1"/>
  <c r="E523" i="3"/>
  <c r="G523" i="3" s="1"/>
  <c r="E524" i="3"/>
  <c r="G524" i="3" s="1"/>
  <c r="E525" i="3"/>
  <c r="G525" i="3" s="1"/>
  <c r="E526" i="3"/>
  <c r="G526" i="3" s="1"/>
  <c r="E527" i="3"/>
  <c r="G527" i="3" s="1"/>
  <c r="E528" i="3"/>
  <c r="G528" i="3" s="1"/>
  <c r="E529" i="3"/>
  <c r="G529" i="3" s="1"/>
  <c r="E530" i="3"/>
  <c r="G530" i="3" s="1"/>
  <c r="E531" i="3"/>
  <c r="G531" i="3" s="1"/>
  <c r="E533" i="3"/>
  <c r="G533" i="3" s="1"/>
  <c r="E534" i="3"/>
  <c r="G534" i="3" s="1"/>
  <c r="E535" i="3"/>
  <c r="G535" i="3" s="1"/>
  <c r="E536" i="3"/>
  <c r="G536" i="3" s="1"/>
  <c r="E537" i="3"/>
  <c r="G537" i="3" s="1"/>
  <c r="E538" i="3"/>
  <c r="G538" i="3" s="1"/>
  <c r="E539" i="3"/>
  <c r="G539" i="3" s="1"/>
  <c r="E540" i="3"/>
  <c r="G540" i="3" s="1"/>
  <c r="E541" i="3"/>
  <c r="G541" i="3" s="1"/>
  <c r="E542" i="3"/>
  <c r="G542" i="3" s="1"/>
  <c r="E543" i="3"/>
  <c r="G543" i="3" s="1"/>
  <c r="E544" i="3"/>
  <c r="G544" i="3" s="1"/>
  <c r="E555" i="3"/>
  <c r="G555" i="3" s="1"/>
  <c r="E556" i="3"/>
  <c r="G556" i="3" s="1"/>
  <c r="E558" i="3"/>
  <c r="G558" i="3" s="1"/>
  <c r="E559" i="3"/>
  <c r="G559" i="3" s="1"/>
  <c r="E560" i="3"/>
  <c r="G560" i="3" s="1"/>
  <c r="E561" i="3"/>
  <c r="G561" i="3" s="1"/>
  <c r="E562" i="3"/>
  <c r="G562" i="3" s="1"/>
  <c r="E563" i="3"/>
  <c r="G563" i="3" s="1"/>
  <c r="E564" i="3"/>
  <c r="G564" i="3" s="1"/>
  <c r="E565" i="3"/>
  <c r="G565" i="3" s="1"/>
  <c r="E566" i="3"/>
  <c r="G566" i="3" s="1"/>
  <c r="E567" i="3"/>
  <c r="G567" i="3" s="1"/>
  <c r="E568" i="3"/>
  <c r="G568" i="3" s="1"/>
  <c r="E569" i="3"/>
  <c r="G569" i="3" s="1"/>
  <c r="E570" i="3"/>
  <c r="G570" i="3" s="1"/>
  <c r="E571" i="3"/>
  <c r="G571" i="3" s="1"/>
  <c r="E572" i="3"/>
  <c r="G572" i="3" s="1"/>
  <c r="E574" i="3"/>
  <c r="G574" i="3" s="1"/>
  <c r="E575" i="3"/>
  <c r="G575" i="3" s="1"/>
  <c r="E578" i="3"/>
  <c r="G578" i="3" s="1"/>
  <c r="E581" i="3"/>
  <c r="G581" i="3" s="1"/>
  <c r="E582" i="3"/>
  <c r="G582" i="3" s="1"/>
  <c r="E583" i="3"/>
  <c r="G583" i="3" s="1"/>
  <c r="E587" i="3"/>
  <c r="G587" i="3" s="1"/>
  <c r="E588" i="3"/>
  <c r="G588" i="3" s="1"/>
  <c r="E589" i="3"/>
  <c r="G589" i="3" s="1"/>
  <c r="E590" i="3"/>
  <c r="G590" i="3" s="1"/>
  <c r="E591" i="3"/>
  <c r="G591" i="3" s="1"/>
  <c r="E592" i="3"/>
  <c r="G592" i="3" s="1"/>
  <c r="E593" i="3"/>
  <c r="G593" i="3" s="1"/>
  <c r="E594" i="3"/>
  <c r="G594" i="3" s="1"/>
  <c r="E595" i="3"/>
  <c r="G595" i="3" s="1"/>
  <c r="E596" i="3"/>
  <c r="G596" i="3" s="1"/>
  <c r="E597" i="3"/>
  <c r="G597" i="3" s="1"/>
  <c r="E598" i="3"/>
  <c r="G598" i="3" s="1"/>
  <c r="E599" i="3"/>
  <c r="G599" i="3" s="1"/>
  <c r="E600" i="3"/>
  <c r="G600" i="3" s="1"/>
  <c r="E601" i="3"/>
  <c r="G601" i="3" s="1"/>
  <c r="E602" i="3"/>
  <c r="G602" i="3" s="1"/>
  <c r="E603" i="3"/>
  <c r="G603" i="3" s="1"/>
  <c r="E604" i="3"/>
  <c r="G604" i="3" s="1"/>
  <c r="E605" i="3"/>
  <c r="G605" i="3" s="1"/>
  <c r="E521" i="3" l="1"/>
  <c r="G521" i="3" s="1"/>
  <c r="E517" i="3"/>
  <c r="G517" i="3" s="1"/>
  <c r="E516" i="3"/>
  <c r="G516" i="3" s="1"/>
  <c r="E515" i="3"/>
  <c r="G515" i="3" s="1"/>
  <c r="E514" i="3"/>
  <c r="G514" i="3" s="1"/>
  <c r="E513" i="3"/>
  <c r="G513" i="3" s="1"/>
  <c r="E512" i="3"/>
  <c r="E511" i="3"/>
  <c r="E510" i="3"/>
  <c r="G510" i="3" s="1"/>
  <c r="E509" i="3"/>
  <c r="G509" i="3" s="1"/>
  <c r="E508" i="3"/>
  <c r="G508" i="3" s="1"/>
  <c r="E507" i="3"/>
  <c r="G507" i="3" s="1"/>
  <c r="E506" i="3"/>
  <c r="G506" i="3" s="1"/>
  <c r="E505" i="3"/>
  <c r="E504" i="3"/>
  <c r="G504" i="3" s="1"/>
  <c r="E503" i="3"/>
  <c r="E502" i="3"/>
  <c r="G502" i="3" s="1"/>
  <c r="E501" i="3"/>
  <c r="G501" i="3" s="1"/>
  <c r="E500" i="3"/>
  <c r="G500" i="3" s="1"/>
  <c r="E499" i="3"/>
  <c r="G499" i="3" s="1"/>
  <c r="E498" i="3"/>
  <c r="G498" i="3" s="1"/>
  <c r="E497" i="3"/>
  <c r="G497" i="3" s="1"/>
  <c r="E496" i="3"/>
  <c r="E494" i="3"/>
  <c r="G494" i="3" s="1"/>
  <c r="E493" i="3"/>
  <c r="G493" i="3" s="1"/>
  <c r="E492" i="3"/>
  <c r="G492" i="3" s="1"/>
  <c r="E491" i="3"/>
  <c r="G491" i="3" s="1"/>
  <c r="E485" i="3"/>
  <c r="G485" i="3" s="1"/>
  <c r="E484" i="3"/>
  <c r="G484" i="3" s="1"/>
  <c r="E483" i="3"/>
  <c r="G483" i="3" s="1"/>
  <c r="E482" i="3"/>
  <c r="G482" i="3" s="1"/>
  <c r="E481" i="3"/>
  <c r="G481" i="3" s="1"/>
  <c r="E480" i="3"/>
  <c r="G480" i="3" s="1"/>
  <c r="E479" i="3"/>
  <c r="G479" i="3" s="1"/>
  <c r="E478" i="3"/>
  <c r="G478" i="3" s="1"/>
  <c r="E477" i="3"/>
  <c r="G477" i="3" s="1"/>
  <c r="E476" i="3"/>
  <c r="G476" i="3" s="1"/>
  <c r="E475" i="3"/>
  <c r="G475" i="3" s="1"/>
  <c r="E474" i="3"/>
  <c r="G474" i="3" s="1"/>
  <c r="E473" i="3"/>
  <c r="G473" i="3" s="1"/>
  <c r="E465" i="3"/>
  <c r="G465" i="3" s="1"/>
  <c r="E464" i="3"/>
  <c r="G464" i="3" s="1"/>
  <c r="E463" i="3"/>
  <c r="G463" i="3" s="1"/>
  <c r="E462" i="3"/>
  <c r="G462" i="3" s="1"/>
  <c r="E461" i="3"/>
  <c r="G461" i="3" s="1"/>
  <c r="E460" i="3"/>
  <c r="G460" i="3" s="1"/>
  <c r="E459" i="3"/>
  <c r="G459" i="3" s="1"/>
  <c r="E458" i="3"/>
  <c r="G458" i="3" s="1"/>
  <c r="E454" i="3"/>
  <c r="G454" i="3" s="1"/>
  <c r="E453" i="3"/>
  <c r="G453" i="3" s="1"/>
  <c r="E452" i="3"/>
  <c r="G452" i="3" s="1"/>
  <c r="E451" i="3"/>
  <c r="G451" i="3" s="1"/>
  <c r="E450" i="3"/>
  <c r="G450" i="3" s="1"/>
  <c r="E449" i="3"/>
  <c r="G449" i="3" s="1"/>
  <c r="E448" i="3"/>
  <c r="G448" i="3" s="1"/>
  <c r="E447" i="3"/>
  <c r="G447" i="3" s="1"/>
  <c r="E445" i="3"/>
  <c r="G445" i="3" s="1"/>
  <c r="E444" i="3"/>
  <c r="G444" i="3" s="1"/>
  <c r="E443" i="3"/>
  <c r="E441" i="3"/>
  <c r="G441" i="3" s="1"/>
  <c r="E440" i="3"/>
  <c r="E439" i="3"/>
  <c r="G439" i="3" s="1"/>
  <c r="E438" i="3"/>
  <c r="G438" i="3" s="1"/>
  <c r="E437" i="3"/>
  <c r="G437" i="3" s="1"/>
  <c r="E436" i="3"/>
  <c r="G436" i="3" s="1"/>
  <c r="E435" i="3"/>
  <c r="G435" i="3" s="1"/>
  <c r="E431" i="3"/>
  <c r="G431" i="3" s="1"/>
  <c r="E430" i="3"/>
  <c r="G430" i="3" s="1"/>
  <c r="E429" i="3"/>
  <c r="G429" i="3" s="1"/>
  <c r="E428" i="3"/>
  <c r="G428" i="3" s="1"/>
  <c r="E427" i="3"/>
  <c r="G427" i="3" s="1"/>
  <c r="E426" i="3"/>
  <c r="G426" i="3" s="1"/>
  <c r="E414" i="3"/>
  <c r="G414" i="3" s="1"/>
  <c r="E413" i="3"/>
  <c r="G413" i="3" s="1"/>
  <c r="E411" i="3"/>
  <c r="G411" i="3" s="1"/>
  <c r="E410" i="3"/>
  <c r="G410" i="3" s="1"/>
  <c r="E408" i="3"/>
  <c r="G408" i="3" s="1"/>
  <c r="E400" i="3"/>
  <c r="G400" i="3" s="1"/>
  <c r="E399" i="3"/>
  <c r="G399" i="3" s="1"/>
  <c r="E393" i="3"/>
  <c r="G393" i="3" s="1"/>
  <c r="E391" i="3"/>
  <c r="G391" i="3" s="1"/>
  <c r="E390" i="3"/>
  <c r="G390" i="3" s="1"/>
  <c r="E389" i="3"/>
  <c r="G389" i="3" s="1"/>
  <c r="E388" i="3"/>
  <c r="G388" i="3" s="1"/>
  <c r="E387" i="3"/>
  <c r="G387" i="3" s="1"/>
  <c r="E386" i="3"/>
  <c r="G386" i="3" s="1"/>
  <c r="E385" i="3"/>
  <c r="G385" i="3" s="1"/>
  <c r="E384" i="3"/>
  <c r="G384" i="3" s="1"/>
  <c r="E383" i="3"/>
  <c r="G383" i="3" s="1"/>
  <c r="E382" i="3"/>
  <c r="G382" i="3" s="1"/>
  <c r="E381" i="3"/>
  <c r="G381" i="3" s="1"/>
  <c r="E380" i="3"/>
  <c r="G380" i="3" s="1"/>
  <c r="E379" i="3"/>
  <c r="G379" i="3" s="1"/>
  <c r="E378" i="3"/>
  <c r="G378" i="3" s="1"/>
  <c r="E376" i="3"/>
  <c r="G376" i="3" s="1"/>
  <c r="E375" i="3"/>
  <c r="G375" i="3" s="1"/>
  <c r="E374" i="3"/>
  <c r="G374" i="3" s="1"/>
  <c r="E366" i="3"/>
  <c r="G366" i="3" s="1"/>
  <c r="E365" i="3"/>
  <c r="G365" i="3" s="1"/>
  <c r="E364" i="3"/>
  <c r="G364" i="3" s="1"/>
  <c r="E363" i="3"/>
  <c r="G363" i="3" s="1"/>
  <c r="E362" i="3"/>
  <c r="G362" i="3" s="1"/>
  <c r="E361" i="3"/>
  <c r="G361" i="3" s="1"/>
  <c r="E360" i="3"/>
  <c r="G360" i="3" s="1"/>
  <c r="E359" i="3"/>
  <c r="G359" i="3" s="1"/>
  <c r="E358" i="3"/>
  <c r="G358" i="3" s="1"/>
  <c r="E357" i="3"/>
  <c r="G357" i="3" s="1"/>
  <c r="E356" i="3"/>
  <c r="G356" i="3" s="1"/>
  <c r="E355" i="3"/>
  <c r="G355" i="3" s="1"/>
  <c r="E354" i="3"/>
  <c r="G354" i="3" s="1"/>
  <c r="E353" i="3"/>
  <c r="G353" i="3" s="1"/>
  <c r="E352" i="3"/>
  <c r="G352" i="3" s="1"/>
  <c r="E351" i="3"/>
  <c r="G351" i="3" s="1"/>
  <c r="E350" i="3"/>
  <c r="G350" i="3" s="1"/>
  <c r="E349" i="3"/>
  <c r="G349" i="3" s="1"/>
  <c r="E348" i="3"/>
  <c r="G348" i="3" s="1"/>
  <c r="E347" i="3"/>
  <c r="G347" i="3" s="1"/>
  <c r="E346" i="3"/>
  <c r="E345" i="3"/>
  <c r="G345" i="3" s="1"/>
  <c r="E344" i="3"/>
  <c r="G344" i="3" s="1"/>
  <c r="E343" i="3"/>
  <c r="G343" i="3" s="1"/>
  <c r="E342" i="3"/>
  <c r="G342" i="3" s="1"/>
  <c r="E341" i="3"/>
  <c r="G341" i="3" s="1"/>
  <c r="E340" i="3"/>
  <c r="G340" i="3" s="1"/>
  <c r="E339" i="3"/>
  <c r="G339" i="3" s="1"/>
  <c r="E338" i="3"/>
  <c r="G338" i="3" s="1"/>
  <c r="E337" i="3"/>
  <c r="G337" i="3" s="1"/>
  <c r="E336" i="3"/>
  <c r="G336" i="3" s="1"/>
  <c r="E328" i="3"/>
  <c r="G328" i="3" s="1"/>
  <c r="E327" i="3"/>
  <c r="G327" i="3" s="1"/>
  <c r="E326" i="3"/>
  <c r="G326" i="3" s="1"/>
  <c r="E325" i="3"/>
  <c r="G325" i="3" s="1"/>
  <c r="E324" i="3"/>
  <c r="G324" i="3" s="1"/>
  <c r="E323" i="3"/>
  <c r="G323" i="3" s="1"/>
  <c r="E322" i="3"/>
  <c r="G322" i="3" s="1"/>
  <c r="E312" i="3"/>
  <c r="G312" i="3" s="1"/>
  <c r="E311" i="3"/>
  <c r="G311" i="3" s="1"/>
  <c r="E310" i="3"/>
  <c r="G310" i="3" s="1"/>
  <c r="E309" i="3"/>
  <c r="G309" i="3" s="1"/>
  <c r="E308" i="3"/>
  <c r="G308" i="3" s="1"/>
  <c r="E307" i="3"/>
  <c r="G307" i="3" s="1"/>
  <c r="E306" i="3"/>
  <c r="G306" i="3" s="1"/>
  <c r="E302" i="3"/>
  <c r="G302" i="3" s="1"/>
  <c r="E299" i="3"/>
  <c r="G299" i="3" s="1"/>
  <c r="E298" i="3"/>
  <c r="G298" i="3" s="1"/>
  <c r="E297" i="3"/>
  <c r="G297" i="3" s="1"/>
  <c r="E296" i="3"/>
  <c r="G296" i="3" s="1"/>
  <c r="E295" i="3"/>
  <c r="G295" i="3" s="1"/>
  <c r="E294" i="3"/>
  <c r="G294" i="3" s="1"/>
  <c r="E285" i="3"/>
  <c r="G285" i="3" s="1"/>
  <c r="E284" i="3"/>
  <c r="G284" i="3" s="1"/>
  <c r="E283" i="3"/>
  <c r="G283" i="3" s="1"/>
  <c r="E282" i="3"/>
  <c r="G282" i="3" s="1"/>
  <c r="E281" i="3"/>
  <c r="G281" i="3" s="1"/>
  <c r="E280" i="3"/>
  <c r="G280" i="3" s="1"/>
  <c r="E279" i="3"/>
  <c r="G279" i="3" s="1"/>
  <c r="E278" i="3"/>
  <c r="G278" i="3" s="1"/>
  <c r="E277" i="3"/>
  <c r="G277" i="3" s="1"/>
  <c r="E276" i="3"/>
  <c r="G276" i="3" s="1"/>
  <c r="E275" i="3"/>
  <c r="G275" i="3" s="1"/>
  <c r="E274" i="3"/>
  <c r="G274" i="3" s="1"/>
  <c r="E268" i="3"/>
  <c r="G268" i="3" s="1"/>
  <c r="E267" i="3"/>
  <c r="G267" i="3" s="1"/>
  <c r="E266" i="3"/>
  <c r="G266" i="3" s="1"/>
  <c r="E265" i="3"/>
  <c r="G265" i="3" s="1"/>
  <c r="E264" i="3"/>
  <c r="G264" i="3" s="1"/>
  <c r="E263" i="3"/>
  <c r="G263" i="3" s="1"/>
  <c r="E262" i="3"/>
  <c r="G262" i="3" s="1"/>
  <c r="E261" i="3"/>
  <c r="G261" i="3" s="1"/>
  <c r="E260" i="3"/>
  <c r="G260" i="3" s="1"/>
  <c r="E259" i="3"/>
  <c r="G259" i="3" s="1"/>
  <c r="E258" i="3"/>
  <c r="G258" i="3" s="1"/>
  <c r="E257" i="3"/>
  <c r="G257" i="3" s="1"/>
  <c r="E253" i="3"/>
  <c r="G253" i="3" s="1"/>
  <c r="E252" i="3"/>
  <c r="G252" i="3" s="1"/>
  <c r="E251" i="3"/>
  <c r="G251" i="3" s="1"/>
  <c r="E244" i="3"/>
  <c r="G244" i="3" s="1"/>
  <c r="E243" i="3"/>
  <c r="G243" i="3" s="1"/>
  <c r="E242" i="3"/>
  <c r="G242" i="3" s="1"/>
  <c r="E241" i="3"/>
  <c r="G241" i="3" s="1"/>
  <c r="E240" i="3"/>
  <c r="G240" i="3" s="1"/>
  <c r="E239" i="3"/>
  <c r="G239" i="3" s="1"/>
  <c r="E238" i="3"/>
  <c r="G238" i="3" s="1"/>
  <c r="E237" i="3"/>
  <c r="G237" i="3" s="1"/>
  <c r="E236" i="3"/>
  <c r="G236" i="3" s="1"/>
  <c r="E235" i="3"/>
  <c r="G235" i="3" s="1"/>
  <c r="E234" i="3"/>
  <c r="G234" i="3" s="1"/>
  <c r="E233" i="3"/>
  <c r="G233" i="3" s="1"/>
  <c r="E231" i="3"/>
  <c r="G231" i="3" s="1"/>
  <c r="E230" i="3"/>
  <c r="G230" i="3" s="1"/>
  <c r="E229" i="3"/>
  <c r="G229" i="3" s="1"/>
  <c r="E228" i="3"/>
  <c r="G228" i="3" s="1"/>
  <c r="E227" i="3"/>
  <c r="G227" i="3" s="1"/>
  <c r="E226" i="3"/>
  <c r="G226" i="3" s="1"/>
  <c r="E225" i="3"/>
  <c r="G225" i="3" s="1"/>
  <c r="E224" i="3"/>
  <c r="G224" i="3" s="1"/>
  <c r="E223" i="3"/>
  <c r="G223" i="3" s="1"/>
  <c r="E222" i="3"/>
  <c r="G222" i="3" s="1"/>
  <c r="E221" i="3"/>
  <c r="G221" i="3" s="1"/>
  <c r="E220" i="3"/>
  <c r="G220" i="3" s="1"/>
  <c r="E219" i="3"/>
  <c r="G219" i="3" s="1"/>
  <c r="E218" i="3"/>
  <c r="G218" i="3" s="1"/>
  <c r="E217" i="3"/>
  <c r="G217" i="3" s="1"/>
  <c r="E216" i="3"/>
  <c r="G216" i="3" s="1"/>
  <c r="E215" i="3"/>
  <c r="G215" i="3" s="1"/>
  <c r="E214" i="3"/>
  <c r="G214" i="3" s="1"/>
  <c r="E211" i="3"/>
  <c r="G211" i="3" s="1"/>
  <c r="E210" i="3"/>
  <c r="G210" i="3" s="1"/>
  <c r="E209" i="3"/>
  <c r="G209" i="3" s="1"/>
  <c r="E208" i="3"/>
  <c r="G208" i="3" s="1"/>
  <c r="E207" i="3"/>
  <c r="G207" i="3" s="1"/>
  <c r="E206" i="3"/>
  <c r="G206" i="3" s="1"/>
  <c r="E205" i="3"/>
  <c r="G205" i="3" s="1"/>
  <c r="E204" i="3"/>
  <c r="G204" i="3" s="1"/>
  <c r="E203" i="3"/>
  <c r="G203" i="3" s="1"/>
  <c r="E202" i="3"/>
  <c r="G202" i="3" s="1"/>
  <c r="E201" i="3"/>
  <c r="G201" i="3" s="1"/>
  <c r="E200" i="3"/>
  <c r="G200" i="3" s="1"/>
  <c r="E199" i="3"/>
  <c r="G199" i="3" s="1"/>
  <c r="E198" i="3"/>
  <c r="G198" i="3" s="1"/>
  <c r="E197" i="3"/>
  <c r="G197" i="3" s="1"/>
  <c r="E196" i="3"/>
  <c r="G196" i="3" s="1"/>
  <c r="E194" i="3"/>
  <c r="G194" i="3" s="1"/>
  <c r="E193" i="3"/>
  <c r="G193" i="3" s="1"/>
  <c r="E192" i="3"/>
  <c r="G192" i="3" s="1"/>
  <c r="E191" i="3"/>
  <c r="G191" i="3" s="1"/>
  <c r="E190" i="3"/>
  <c r="G190" i="3" s="1"/>
  <c r="E188" i="3"/>
  <c r="G188" i="3" s="1"/>
  <c r="E179" i="3"/>
  <c r="G179" i="3" s="1"/>
  <c r="E178" i="3"/>
  <c r="G178" i="3" s="1"/>
  <c r="E177" i="3"/>
  <c r="G177" i="3" s="1"/>
  <c r="E176" i="3"/>
  <c r="G176" i="3" s="1"/>
  <c r="E175" i="3"/>
  <c r="G175" i="3" s="1"/>
  <c r="E174" i="3"/>
  <c r="G174" i="3" s="1"/>
  <c r="E173" i="3"/>
  <c r="G173" i="3" s="1"/>
  <c r="E161" i="3"/>
  <c r="G161" i="3" s="1"/>
  <c r="E160" i="3"/>
  <c r="G160" i="3" s="1"/>
  <c r="E159" i="3"/>
  <c r="G159" i="3" s="1"/>
  <c r="E154" i="3"/>
  <c r="G154" i="3" s="1"/>
  <c r="E153" i="3"/>
  <c r="G153" i="3" s="1"/>
  <c r="E152" i="3"/>
  <c r="G152" i="3" s="1"/>
  <c r="E151" i="3"/>
  <c r="G151" i="3" s="1"/>
  <c r="E150" i="3"/>
  <c r="G150" i="3" s="1"/>
  <c r="E149" i="3"/>
  <c r="G149" i="3" s="1"/>
  <c r="E148" i="3"/>
  <c r="G148" i="3" s="1"/>
  <c r="E142" i="3"/>
  <c r="G142" i="3" s="1"/>
  <c r="E141" i="3"/>
  <c r="G141" i="3" s="1"/>
  <c r="E140" i="3"/>
  <c r="G140" i="3" s="1"/>
  <c r="E139" i="3"/>
  <c r="G139" i="3" s="1"/>
  <c r="E137" i="3"/>
  <c r="G137" i="3" s="1"/>
  <c r="E136" i="3"/>
  <c r="G136" i="3" s="1"/>
  <c r="E134" i="3"/>
  <c r="G134" i="3" s="1"/>
  <c r="E133" i="3"/>
  <c r="G133" i="3" s="1"/>
  <c r="E132" i="3"/>
  <c r="G132" i="3" s="1"/>
  <c r="E131" i="3"/>
  <c r="G131" i="3" s="1"/>
  <c r="E130" i="3"/>
  <c r="G130" i="3" s="1"/>
  <c r="E129" i="3"/>
  <c r="G129" i="3" s="1"/>
  <c r="E122" i="3"/>
  <c r="G122" i="3" s="1"/>
  <c r="E121" i="3"/>
  <c r="G121" i="3" s="1"/>
  <c r="E120" i="3"/>
  <c r="G120" i="3" s="1"/>
  <c r="E119" i="3"/>
  <c r="G119" i="3" s="1"/>
  <c r="E118" i="3"/>
  <c r="G118" i="3" s="1"/>
  <c r="E117" i="3"/>
  <c r="G117" i="3" s="1"/>
  <c r="E116" i="3"/>
  <c r="G116" i="3" s="1"/>
  <c r="E115" i="3"/>
  <c r="G115" i="3" s="1"/>
  <c r="E114" i="3"/>
  <c r="G114" i="3" s="1"/>
  <c r="E113" i="3"/>
  <c r="G113" i="3" s="1"/>
  <c r="E112" i="3"/>
  <c r="G112" i="3" s="1"/>
  <c r="E111" i="3"/>
  <c r="G111" i="3" s="1"/>
  <c r="E110" i="3"/>
  <c r="G110" i="3" s="1"/>
  <c r="E109" i="3"/>
  <c r="G109" i="3" s="1"/>
  <c r="E108" i="3"/>
  <c r="G108" i="3" s="1"/>
  <c r="E107" i="3"/>
  <c r="G107" i="3" s="1"/>
  <c r="E106" i="3"/>
  <c r="G106" i="3" s="1"/>
  <c r="E105" i="3"/>
  <c r="G105" i="3" s="1"/>
  <c r="E104" i="3"/>
  <c r="G104" i="3" s="1"/>
  <c r="E103" i="3"/>
  <c r="G103" i="3" s="1"/>
  <c r="E102" i="3"/>
  <c r="G102" i="3" s="1"/>
  <c r="E94" i="3"/>
  <c r="G94" i="3" s="1"/>
  <c r="E93" i="3"/>
  <c r="G93" i="3" s="1"/>
  <c r="E92" i="3"/>
  <c r="G92" i="3" s="1"/>
  <c r="E91" i="3"/>
  <c r="G91" i="3" s="1"/>
  <c r="E90" i="3"/>
  <c r="G90" i="3" s="1"/>
  <c r="E89" i="3"/>
  <c r="G89" i="3" s="1"/>
  <c r="E88" i="3"/>
  <c r="G88" i="3" s="1"/>
  <c r="E86" i="3"/>
  <c r="G86" i="3" s="1"/>
  <c r="E85" i="3"/>
  <c r="G85" i="3" s="1"/>
  <c r="E81" i="3"/>
  <c r="G81" i="3" s="1"/>
  <c r="E80" i="3"/>
  <c r="G80" i="3" s="1"/>
  <c r="E79" i="3"/>
  <c r="G79" i="3" s="1"/>
  <c r="E78" i="3"/>
  <c r="G78" i="3" s="1"/>
  <c r="E77" i="3"/>
  <c r="G77" i="3" s="1"/>
  <c r="E73" i="3"/>
  <c r="G73" i="3" s="1"/>
  <c r="E72" i="3"/>
  <c r="G72" i="3" s="1"/>
  <c r="E71" i="3"/>
  <c r="G71" i="3" s="1"/>
  <c r="E68" i="3"/>
  <c r="G68" i="3" s="1"/>
  <c r="E67" i="3"/>
  <c r="G67" i="3" s="1"/>
  <c r="E66" i="3"/>
  <c r="G66" i="3" s="1"/>
  <c r="E65" i="3"/>
  <c r="G65" i="3" s="1"/>
  <c r="E64" i="3"/>
  <c r="G64" i="3" s="1"/>
  <c r="E63" i="3"/>
  <c r="G63" i="3" s="1"/>
  <c r="E50" i="3"/>
  <c r="G50" i="3" s="1"/>
  <c r="E49" i="3"/>
  <c r="G49" i="3" s="1"/>
  <c r="E48" i="3"/>
  <c r="G48" i="3" s="1"/>
  <c r="E47" i="3"/>
  <c r="G47" i="3" s="1"/>
  <c r="E46" i="3"/>
  <c r="G46" i="3" s="1"/>
  <c r="E45" i="3"/>
  <c r="G45" i="3" s="1"/>
  <c r="E44" i="3"/>
  <c r="G44" i="3" s="1"/>
  <c r="E43" i="3"/>
  <c r="G43" i="3" s="1"/>
  <c r="E42" i="3"/>
  <c r="G42" i="3" s="1"/>
  <c r="E41" i="3"/>
  <c r="G41" i="3" s="1"/>
  <c r="E40" i="3"/>
  <c r="G40" i="3" s="1"/>
  <c r="E39" i="3"/>
  <c r="G39" i="3" s="1"/>
  <c r="E38" i="3"/>
  <c r="G38" i="3" s="1"/>
  <c r="E37" i="3"/>
  <c r="G37" i="3" s="1"/>
  <c r="E36" i="3"/>
  <c r="G36" i="3" s="1"/>
  <c r="E34" i="3"/>
  <c r="G34" i="3" s="1"/>
  <c r="E33" i="3"/>
  <c r="G33" i="3" s="1"/>
  <c r="E28" i="3"/>
  <c r="G28" i="3" s="1"/>
  <c r="E27" i="3"/>
  <c r="G27" i="3" s="1"/>
  <c r="E26" i="3"/>
  <c r="G26" i="3" s="1"/>
  <c r="E25" i="3"/>
  <c r="G25" i="3" s="1"/>
  <c r="E24" i="3"/>
  <c r="E23" i="3"/>
  <c r="E22" i="3"/>
  <c r="G22" i="3" s="1"/>
  <c r="E21" i="3"/>
  <c r="G21" i="3" s="1"/>
  <c r="E20" i="3"/>
  <c r="G20" i="3" s="1"/>
  <c r="E18" i="3"/>
  <c r="G18" i="3" s="1"/>
  <c r="E17" i="3"/>
  <c r="G17" i="3" s="1"/>
  <c r="E16" i="3"/>
  <c r="G16" i="3" s="1"/>
  <c r="E13" i="3"/>
  <c r="E12" i="3"/>
  <c r="G12" i="3" s="1"/>
  <c r="E11" i="3"/>
  <c r="G11" i="3" s="1"/>
  <c r="E10" i="3"/>
  <c r="G10" i="3" s="1"/>
  <c r="E9" i="3"/>
  <c r="G9" i="3" s="1"/>
  <c r="E8" i="3"/>
  <c r="G8" i="3" s="1"/>
  <c r="E7" i="3"/>
  <c r="G7" i="3" l="1"/>
  <c r="G13" i="3"/>
  <c r="G23" i="3"/>
  <c r="G24" i="3"/>
  <c r="G346" i="3"/>
  <c r="G440" i="3"/>
  <c r="G443" i="3"/>
  <c r="G496" i="3"/>
  <c r="G503" i="3"/>
  <c r="G505" i="3"/>
  <c r="G511" i="3"/>
  <c r="G512" i="3"/>
  <c r="A1" i="8" l="1"/>
</calcChain>
</file>

<file path=xl/sharedStrings.xml><?xml version="1.0" encoding="utf-8"?>
<sst xmlns="http://schemas.openxmlformats.org/spreadsheetml/2006/main" count="3270" uniqueCount="493">
  <si>
    <t>급식인원(명)</t>
  </si>
  <si>
    <t>날짜</t>
  </si>
  <si>
    <t>끼니</t>
  </si>
  <si>
    <t>음식명</t>
  </si>
  <si>
    <t>총식재료량(g)</t>
  </si>
  <si>
    <t>조리방법</t>
  </si>
  <si>
    <t>식재료명</t>
    <phoneticPr fontId="13" type="noConversion"/>
  </si>
  <si>
    <t>총재료량(g)</t>
    <phoneticPr fontId="13" type="noConversion"/>
  </si>
  <si>
    <t>조리방법</t>
    <phoneticPr fontId="7" type="noConversion"/>
  </si>
  <si>
    <t>오전간식</t>
  </si>
  <si>
    <t/>
  </si>
  <si>
    <t>점심</t>
  </si>
  <si>
    <t>오후간식</t>
  </si>
  <si>
    <t>참기름</t>
  </si>
  <si>
    <t>소금</t>
  </si>
  <si>
    <t>백미밥</t>
  </si>
  <si>
    <t>우유</t>
  </si>
  <si>
    <t>두부</t>
  </si>
  <si>
    <t>바나나</t>
  </si>
  <si>
    <t>식용유</t>
  </si>
  <si>
    <t>배추김치</t>
  </si>
  <si>
    <t>물엿(올리고당)</t>
  </si>
  <si>
    <t>깍두기</t>
  </si>
  <si>
    <t>식재료량(g)
(3-5세)</t>
    <phoneticPr fontId="13" type="noConversion"/>
  </si>
  <si>
    <t>식재료량(g)
(1-2세)</t>
    <phoneticPr fontId="13" type="noConversion"/>
  </si>
  <si>
    <t>*제공메뉴 유형별 조리 및 배식 유의사항 1</t>
    <phoneticPr fontId="13" type="noConversion"/>
  </si>
  <si>
    <t>*제공메뉴 유형별 조리 및 배식 유의사항 2</t>
    <phoneticPr fontId="13" type="noConversion"/>
  </si>
  <si>
    <t>제공메뉴 유형별 조리 및 배식 유의사항</t>
    <phoneticPr fontId="13" type="noConversion"/>
  </si>
  <si>
    <t>액상발효유</t>
  </si>
  <si>
    <t>생일케이크</t>
  </si>
  <si>
    <t>멥쌀, 백미, 생것</t>
  </si>
  <si>
    <t>미소장국</t>
  </si>
  <si>
    <t>키위</t>
  </si>
  <si>
    <t>오렌지</t>
  </si>
  <si>
    <t>올리브유</t>
  </si>
  <si>
    <t>감잣국</t>
  </si>
  <si>
    <t>도토리묵</t>
  </si>
  <si>
    <t>무챗국</t>
  </si>
  <si>
    <t>설탕</t>
  </si>
  <si>
    <t>된장</t>
  </si>
  <si>
    <t>참치죽</t>
  </si>
  <si>
    <t>식초</t>
  </si>
  <si>
    <t>북엇국</t>
  </si>
  <si>
    <t>잡곡죽</t>
  </si>
  <si>
    <t>흑임자죽</t>
  </si>
  <si>
    <t>오이나물</t>
  </si>
  <si>
    <t>식재료량(g)
(1~2세)</t>
  </si>
  <si>
    <t>식재료량(g)
(3~5세)</t>
  </si>
  <si>
    <t>1~2세</t>
    <phoneticPr fontId="7" type="noConversion"/>
  </si>
  <si>
    <t>3~5세</t>
    <phoneticPr fontId="7" type="noConversion"/>
  </si>
  <si>
    <t>다시마, 말린것</t>
  </si>
  <si>
    <t>김치, 깍두기</t>
  </si>
  <si>
    <t>들깨미역국</t>
  </si>
  <si>
    <t>미역, 말린것</t>
  </si>
  <si>
    <t>들기름</t>
  </si>
  <si>
    <t>케이크, 엔젤푸드 케이크</t>
  </si>
  <si>
    <t>치즈, 체다</t>
  </si>
  <si>
    <t>밀, 빵가루</t>
  </si>
  <si>
    <t>토마토 소스</t>
  </si>
  <si>
    <t>새우젓, 염절임</t>
  </si>
  <si>
    <t>참깨, 흰깨, 볶은것</t>
  </si>
  <si>
    <t>밀, 중력밀가루</t>
  </si>
  <si>
    <t>요구르트, 호상, 플레인</t>
  </si>
  <si>
    <t>두부, 유부</t>
  </si>
  <si>
    <t>삼색달걀말이</t>
  </si>
  <si>
    <t>멸치, 잔멸치, 삶아서 말린것</t>
  </si>
  <si>
    <t>김, 참김, 구운것</t>
  </si>
  <si>
    <t>가다랑어, 유지통조림</t>
  </si>
  <si>
    <t>사과</t>
  </si>
  <si>
    <t>요구르트, 액상</t>
  </si>
  <si>
    <t>어묵, 튀긴것</t>
  </si>
  <si>
    <t>만두, 물만두</t>
  </si>
  <si>
    <t>배</t>
  </si>
  <si>
    <t>명태, 북어, 말린것</t>
  </si>
  <si>
    <t>토마토 케첩</t>
  </si>
  <si>
    <t>참외</t>
  </si>
  <si>
    <t>과자, 비스킷, 소프트</t>
  </si>
  <si>
    <t>김, 참김, 말린것</t>
  </si>
  <si>
    <t>참칫국</t>
  </si>
  <si>
    <t>쇠고기, 볶음용, 생것</t>
  </si>
  <si>
    <t>당근, 생것</t>
  </si>
  <si>
    <t>양파, 생것</t>
  </si>
  <si>
    <t>양배추, 생것</t>
  </si>
  <si>
    <t>파, 생것</t>
  </si>
  <si>
    <t>토마토, 생것</t>
  </si>
  <si>
    <t>피망, 빨간색, 생것</t>
  </si>
  <si>
    <t>호박, 애호박, 생것</t>
  </si>
  <si>
    <t>돼지고기, 구이용, 생것</t>
  </si>
  <si>
    <t>돼지고기, 볶음용, 생것</t>
  </si>
  <si>
    <t>쇠고기, 국거리용, 생것</t>
  </si>
  <si>
    <t>숙주나물, 생것</t>
  </si>
  <si>
    <t>느타리버섯, 생것</t>
  </si>
  <si>
    <t>부추, 생것</t>
  </si>
  <si>
    <t>콩나물, 생것</t>
  </si>
  <si>
    <t>브로콜리, 생것</t>
  </si>
  <si>
    <t>마늘, 생것</t>
  </si>
  <si>
    <t>감자, 생것</t>
  </si>
  <si>
    <t>멸치, 삶아서 말린것</t>
  </si>
  <si>
    <t>무, 생것</t>
  </si>
  <si>
    <t>생일식단</t>
    <phoneticPr fontId="7" type="noConversion"/>
  </si>
  <si>
    <t>견학식단</t>
    <phoneticPr fontId="7" type="noConversion"/>
  </si>
  <si>
    <t>오렌지, 생것</t>
  </si>
  <si>
    <t>김치, 배추김치</t>
  </si>
  <si>
    <t>01[월]</t>
  </si>
  <si>
    <t>닭강정</t>
  </si>
  <si>
    <t>달걀, 생것</t>
  </si>
  <si>
    <t>전분, 감자, 가루</t>
  </si>
  <si>
    <t>파인애플</t>
  </si>
  <si>
    <t>02[화]</t>
  </si>
  <si>
    <t>호박, 단호박, 생것</t>
  </si>
  <si>
    <t>상추, 적상추, 생것</t>
  </si>
  <si>
    <t>국수, 소면, 말린것</t>
  </si>
  <si>
    <t>04[목]</t>
  </si>
  <si>
    <t>핫도그, 냉동</t>
  </si>
  <si>
    <t>05[금]</t>
  </si>
  <si>
    <t>시금치된장국</t>
  </si>
  <si>
    <t>돼지고기채소볶음</t>
  </si>
  <si>
    <t>마요네즈</t>
  </si>
  <si>
    <t>바나나, 생것</t>
  </si>
  <si>
    <t>새우, 꽃새우, 삶아서 말린것</t>
  </si>
  <si>
    <t>치즈감자전</t>
  </si>
  <si>
    <t>치즈, 모짜렐라</t>
  </si>
  <si>
    <t>사과, 생것</t>
  </si>
  <si>
    <t>08[월]</t>
  </si>
  <si>
    <t>두부, 연두부</t>
  </si>
  <si>
    <t>토마토달걀볶음</t>
  </si>
  <si>
    <t>수박</t>
  </si>
  <si>
    <t>09[화]</t>
  </si>
  <si>
    <t>숙주맑은국</t>
  </si>
  <si>
    <t>멸치유자청조림</t>
  </si>
  <si>
    <t>10[수]</t>
  </si>
  <si>
    <t>나물비빔밥</t>
  </si>
  <si>
    <t>시금치, 생것</t>
  </si>
  <si>
    <t>어묵국</t>
  </si>
  <si>
    <t>11[목]</t>
  </si>
  <si>
    <t>쇠고기잡채</t>
  </si>
  <si>
    <t>파래, 말린것</t>
  </si>
  <si>
    <t>카레주먹밥</t>
  </si>
  <si>
    <t>카레, 가루</t>
  </si>
  <si>
    <t>12[금]</t>
  </si>
  <si>
    <t>삼치, 생것</t>
  </si>
  <si>
    <t>버터</t>
  </si>
  <si>
    <t>파프리카무나물</t>
  </si>
  <si>
    <t>13[토]</t>
  </si>
  <si>
    <t>마늘종볶음밥</t>
  </si>
  <si>
    <t>우동국물</t>
  </si>
  <si>
    <t>짜장소스</t>
  </si>
  <si>
    <t>치즈스틱</t>
  </si>
  <si>
    <t>쇠고기볶음밥</t>
  </si>
  <si>
    <t>치킨너겟</t>
  </si>
  <si>
    <t>15[월]</t>
  </si>
  <si>
    <t>키위, 생것</t>
  </si>
  <si>
    <t>16[화]</t>
  </si>
  <si>
    <t>기장, 도정, 생것</t>
  </si>
  <si>
    <t>달걀팟국</t>
  </si>
  <si>
    <t>표고버섯, 생것</t>
  </si>
  <si>
    <t>땅콩 버터, 크림</t>
  </si>
  <si>
    <t>17[수]</t>
  </si>
  <si>
    <t>쇠고기두부조림</t>
  </si>
  <si>
    <t>보리, 미숫가루</t>
  </si>
  <si>
    <t>18[목]</t>
  </si>
  <si>
    <t>닭곰탕</t>
  </si>
  <si>
    <t>콩나물무침</t>
  </si>
  <si>
    <t>피망, 초록색, 생것</t>
  </si>
  <si>
    <t>19[금]</t>
  </si>
  <si>
    <t>아욱, 생것</t>
  </si>
  <si>
    <t>미트볼케첩볶음</t>
  </si>
  <si>
    <t>채소전</t>
  </si>
  <si>
    <t>빵, 잼빵</t>
  </si>
  <si>
    <t>20[토]</t>
  </si>
  <si>
    <t>사골국</t>
  </si>
  <si>
    <t>고등어, 생것</t>
  </si>
  <si>
    <t>부추나물</t>
  </si>
  <si>
    <t>찐고구마</t>
  </si>
  <si>
    <t>22[월]</t>
  </si>
  <si>
    <t>버섯국</t>
  </si>
  <si>
    <t>돼지고기찹스테이크</t>
  </si>
  <si>
    <t>23[화]</t>
  </si>
  <si>
    <t>고구마줄기볶음</t>
  </si>
  <si>
    <t>호상발효유</t>
  </si>
  <si>
    <t>24[수]</t>
  </si>
  <si>
    <t>달걀덮밥</t>
  </si>
  <si>
    <t>근대된장국</t>
  </si>
  <si>
    <t>근대, 생것</t>
  </si>
  <si>
    <t>깐풍만두</t>
  </si>
  <si>
    <t>만두, 고기 만두, 냉동</t>
  </si>
  <si>
    <t>25[목]</t>
  </si>
  <si>
    <t>아몬드죽</t>
  </si>
  <si>
    <t>아몬드, 볶은것</t>
  </si>
  <si>
    <t>들기름두부구이</t>
  </si>
  <si>
    <t>파프리카, 초록색, 생것</t>
  </si>
  <si>
    <t>시리얼</t>
  </si>
  <si>
    <t>시리얼, 옥수수</t>
  </si>
  <si>
    <t>26[금]</t>
  </si>
  <si>
    <t>쇠고깃국</t>
  </si>
  <si>
    <t>27[토]</t>
  </si>
  <si>
    <t>비름나물</t>
  </si>
  <si>
    <t>베이컨양파볶음</t>
  </si>
  <si>
    <t>베이컨</t>
  </si>
  <si>
    <t>29[월]</t>
  </si>
  <si>
    <t>들깻잎, 생것</t>
  </si>
  <si>
    <t>호박잎된장무침</t>
  </si>
  <si>
    <t>호박, 잎, 생것</t>
  </si>
  <si>
    <t>30[화]</t>
  </si>
  <si>
    <t>콩가루죽</t>
  </si>
  <si>
    <t>콩(대두), 노란콩 가루, 볶은것</t>
  </si>
  <si>
    <t>어묵가지볶음</t>
  </si>
  <si>
    <t>가지, 생것</t>
  </si>
  <si>
    <t>어묵, 찐어묵</t>
  </si>
  <si>
    <t>1. 밥은 고슬고슬하게 짓는다.
2. 양파, 당근은 적당한 크기로 썬다.
3. 팬에 식용유를 두르고 2의 채소와 소금을 넣어 볶는다.
4. 3에 밥, 카레가루, 참기름, 깨를 넣어 볶아 섞은 후 한입 크기로 뭉쳐 완성한다.</t>
  </si>
  <si>
    <t>1. 튀김냄비에 식용유를 붓고 적당한 온도가 되면 치즈스틱을 튀긴 후 기름기를 뺀다.</t>
  </si>
  <si>
    <t>1. 쌀은 불리고, 옥수수는 믹서에 넣어 살짝 간다. 
2. 냄비에 참기름을 두르고 불린 쌀을 넣고 볶다가 물을 부어 끓인다.
3. 쌀이 어느정도 퍼지면 간 옥수수를 넣고 끓인다.
4. 소금으로 간한다.</t>
  </si>
  <si>
    <t>1. 우유에 미숫가루와 설탕을 넣고 녹인다.</t>
  </si>
  <si>
    <t>1. 적당량의 물에 녹두를 넣고 표면이 터질 때까지 삶는다.
2. 삶은 녹두를 걸러서 녹두물을 준비한다.
3. 녹두물에 불린 쌀을 넣고 약한 불에서 저어주며 끓인다.
4. 거의 다 익었을 때 소금을 넣고 간을 맞춘다.</t>
  </si>
  <si>
    <t>1. 쌀과 차조를 섞어서 불린다._x000D_
2. 적당량의 물을 부어 밥을 짓는다.</t>
  </si>
  <si>
    <t>1. 아몬드는 잘게 다진다.
2. 냄비에 불린 쌀과 아몬드, 적당량의 물을 넣고 센 불에서 저어가며 끓인다.
3. 끓어오르면 불을 약하게 줄이고 쌀알이 퍼질 때까지 저어가며 끓인다.
4. 소금으로 간을 맞춘다.</t>
  </si>
  <si>
    <t>1. 두부는 적당한 크기로 썰어 소금을 뿌린다.
2. 팬에 들기름을 두르고 두부를 노릇하게 굽는다.</t>
  </si>
  <si>
    <t>1. 백미는 불린다.
2. 냄비에 참기름을 두르고 백미를 넣고 달달 볶다가 적당량의 물을 붓고 쌀알이 퍼질 때까지 끓인다.
3. 쌀알이 퍼지면 소금으로 간을 한다.</t>
  </si>
  <si>
    <t>1. 흑임자는 적당량의 물을 넣고 굵게 간다.
2. 냄비에 불린 쌀과 1의 흑임자물을 넣고 센 불에서 저어가며 끓인다.
3. 끓어오르면 불을 약하게 줄이고 쌀알이 퍼질 때까지 저어가며 끓인다.
4. 소금으로 간을 맞춘다.</t>
  </si>
  <si>
    <t>1. 냄비에 불린 쌀과 적당량의 물을 넣고 저어가며 끓인다.
2. 끓어오르면 불을 약하게 줄이고 콩가루를 넣어 쌀알이 퍼질 때까지 끓인다.
3. 소금으로 간을 맞춘다.</t>
  </si>
  <si>
    <t>누룽지죽</t>
    <phoneticPr fontId="7" type="noConversion"/>
  </si>
  <si>
    <t>두부젓국</t>
    <phoneticPr fontId="7" type="noConversion"/>
  </si>
  <si>
    <t>쇠고기볶음</t>
    <phoneticPr fontId="7" type="noConversion"/>
  </si>
  <si>
    <t>잔치국수</t>
    <phoneticPr fontId="7" type="noConversion"/>
  </si>
  <si>
    <t>깨죽</t>
    <phoneticPr fontId="7" type="noConversion"/>
  </si>
  <si>
    <t>게살탕</t>
    <phoneticPr fontId="7" type="noConversion"/>
  </si>
  <si>
    <t>버섯조림</t>
    <phoneticPr fontId="7" type="noConversion"/>
  </si>
  <si>
    <t>오후간식</t>
    <phoneticPr fontId="7" type="noConversion"/>
  </si>
  <si>
    <t>단호박마요범벅</t>
    <phoneticPr fontId="7" type="noConversion"/>
  </si>
  <si>
    <t>참치미역국</t>
    <phoneticPr fontId="7" type="noConversion"/>
  </si>
  <si>
    <t>돼지고기불고기</t>
    <phoneticPr fontId="7" type="noConversion"/>
  </si>
  <si>
    <t>쇠고기죽</t>
    <phoneticPr fontId="7" type="noConversion"/>
  </si>
  <si>
    <t>연두부찜*양념장</t>
    <phoneticPr fontId="7" type="noConversion"/>
  </si>
  <si>
    <t>돈가스*소스</t>
    <phoneticPr fontId="7" type="noConversion"/>
  </si>
  <si>
    <t>닭불고기</t>
    <phoneticPr fontId="7" type="noConversion"/>
  </si>
  <si>
    <t>만둣국</t>
    <phoneticPr fontId="7" type="noConversion"/>
  </si>
  <si>
    <t>파래자반</t>
    <phoneticPr fontId="7" type="noConversion"/>
  </si>
  <si>
    <t>삼치버터구이</t>
    <phoneticPr fontId="7" type="noConversion"/>
  </si>
  <si>
    <t>우엉죽</t>
    <phoneticPr fontId="7" type="noConversion"/>
  </si>
  <si>
    <t>옥수수죽</t>
    <phoneticPr fontId="7" type="noConversion"/>
  </si>
  <si>
    <t>김치유붓국</t>
    <phoneticPr fontId="7" type="noConversion"/>
  </si>
  <si>
    <t>오리고기볶음</t>
    <phoneticPr fontId="7" type="noConversion"/>
  </si>
  <si>
    <t>호박나물</t>
    <phoneticPr fontId="7" type="noConversion"/>
  </si>
  <si>
    <t>돼지고기채소찜</t>
    <phoneticPr fontId="7" type="noConversion"/>
  </si>
  <si>
    <t>미숫가루우유(선택)</t>
    <phoneticPr fontId="7" type="noConversion"/>
  </si>
  <si>
    <t>우유(선택)</t>
    <phoneticPr fontId="7" type="noConversion"/>
  </si>
  <si>
    <t>녹두죽</t>
    <phoneticPr fontId="7" type="noConversion"/>
  </si>
  <si>
    <t>꿀호떡빵</t>
    <phoneticPr fontId="7" type="noConversion"/>
  </si>
  <si>
    <t>열무죽</t>
    <phoneticPr fontId="7" type="noConversion"/>
  </si>
  <si>
    <t>고등어양념조림</t>
    <phoneticPr fontId="7" type="noConversion"/>
  </si>
  <si>
    <t>김주먹밥</t>
    <phoneticPr fontId="7" type="noConversion"/>
  </si>
  <si>
    <t>애호박죽</t>
    <phoneticPr fontId="7" type="noConversion"/>
  </si>
  <si>
    <t>순살찜닭</t>
    <phoneticPr fontId="7" type="noConversion"/>
  </si>
  <si>
    <t>흰죽(선택)</t>
    <phoneticPr fontId="7" type="noConversion"/>
  </si>
  <si>
    <t>잔멸치파프리카볶음</t>
    <phoneticPr fontId="7" type="noConversion"/>
  </si>
  <si>
    <t>북어채감자조림</t>
    <phoneticPr fontId="7" type="noConversion"/>
  </si>
  <si>
    <t>브로콜리오리엔탈
소스무침</t>
    <phoneticPr fontId="7" type="noConversion"/>
  </si>
  <si>
    <t>도토리묵밥</t>
    <phoneticPr fontId="7" type="noConversion"/>
  </si>
  <si>
    <t>새우살콩나물국</t>
    <phoneticPr fontId="7" type="noConversion"/>
  </si>
  <si>
    <t>닭갈비</t>
    <phoneticPr fontId="7" type="noConversion"/>
  </si>
  <si>
    <t>채소달걀찜</t>
    <phoneticPr fontId="7" type="noConversion"/>
  </si>
  <si>
    <t>스파게티</t>
    <phoneticPr fontId="7" type="noConversion"/>
  </si>
  <si>
    <t>멥쌀밥, 누룽지</t>
  </si>
  <si>
    <t>파인애플, 생것</t>
  </si>
  <si>
    <t>팽이버섯, 생것</t>
  </si>
  <si>
    <t>당면, 고구마, 말린것</t>
  </si>
  <si>
    <t>우엉, 생것</t>
  </si>
  <si>
    <t>옥수수, 찰옥수수, 생것</t>
  </si>
  <si>
    <t>청경채, 생것</t>
  </si>
  <si>
    <t>들깨, 말린것</t>
  </si>
  <si>
    <t>녹두, 말린것</t>
  </si>
  <si>
    <t>양송이버섯, 생것</t>
  </si>
  <si>
    <t>고구마, 줄기, 생것</t>
  </si>
  <si>
    <t>파스타, 스파게티, 말린것</t>
  </si>
  <si>
    <t>간장</t>
  </si>
  <si>
    <t>닭고기, 튀김용, 생것</t>
  </si>
  <si>
    <t>닭고기, 볶음용, 생것</t>
  </si>
  <si>
    <t>짜장소스, 가루</t>
    <phoneticPr fontId="7" type="noConversion"/>
  </si>
  <si>
    <t>오리고기, 볶음용, 생것</t>
  </si>
  <si>
    <t>돼지고기, 찜용, 생것</t>
  </si>
  <si>
    <t>쇠고기, 조림용, 생것</t>
  </si>
  <si>
    <t>닭고기, 국거리용, 생것</t>
  </si>
  <si>
    <t>닭고기, 찜용, 생것</t>
  </si>
  <si>
    <t>양배춧국</t>
    <phoneticPr fontId="7" type="noConversion"/>
  </si>
  <si>
    <t>파프리카, 빨간색, 생것</t>
    <phoneticPr fontId="7" type="noConversion"/>
  </si>
  <si>
    <t>피망, 초록색, 생것</t>
    <phoneticPr fontId="7" type="noConversion"/>
  </si>
  <si>
    <t>* 국류 조리 시 육수(멸치,  다시마,  새우 등) 사용을 권장해요.
 → 새우 육수 사용 시 알레르기 ⑨(새우)를 표기해 주세요.</t>
    <phoneticPr fontId="13" type="noConversion"/>
  </si>
  <si>
    <t>1. 냄비에 누룽지와 적당량의 물을 넣고 센 불에 저어가며 끓인다.
2. 끓어오르면 불을 약하게 줄이고 쌀알이 퍼질 때까지 저어가며 끓인다.
3. 소금으로 간을 한다.</t>
    <phoneticPr fontId="7" type="noConversion"/>
  </si>
  <si>
    <t>1. 두부, 양파는 적당한 크기로 썬다. 
2. 파는 송송 썰고 마늘은 다진다.
3. 냄비에 물을 붓고 다진마늘을 넣고 끓이다가 양파, 파를 넣고 한소끔 끓인다.
4. 3에 두부를 넣어 조금 더 끓이고 새우젓으로 간을 한다.</t>
    <phoneticPr fontId="7" type="noConversion"/>
  </si>
  <si>
    <t>새우젓, 염절임</t>
    <phoneticPr fontId="7" type="noConversion"/>
  </si>
  <si>
    <t>1. 부추, 당근, 양파는 적당한 크기로 썬다.
2. 달걀을 풀고 우유와 부추, 당근, 양파를 넣고 소금으로 간을 한다.
3. 식용유를 두른 팬에 2를 부어 말아서 부친다.</t>
    <phoneticPr fontId="7" type="noConversion"/>
  </si>
  <si>
    <t>1. 냄비에 물을 붓고 멸치로 육수를 우려내고 된장을 푼다.
2. 시금치는 적당한 크기로 썬다. 
3. 파는 송송 썰고, 마늘은 다진다. 
4. 1에 2와 3을 넣고 끓인다.</t>
    <phoneticPr fontId="7" type="noConversion"/>
  </si>
  <si>
    <t>1. 돼지고기, 양배추, 양파, 당근은 적당한 크기로 썰고 마늘은 다진다.
2. 팬에 식용유를 두르고 다진마늘을 볶다가 양배추, 양파, 당근을 볶는다.
3. 2에 돼지고기, 간장, 참기름, 설탕, 깨를 넣고 볶는다.</t>
    <phoneticPr fontId="7" type="noConversion"/>
  </si>
  <si>
    <t>1. 돼지고기, 양파, 당근은 적당한 크기로 썬다.
2. 파는 송송 썰고, 마늘은 다진다. 
3. 그릇에 돼지고기를 담고 다진마늘, 간장, 설탕, 참기름을 넣어 골고루 버무린다. 
4. 팬에 식용유를 두르고 3을 넣어 볶다가 당근, 양파, 파를 넣고 볶는다.</t>
    <phoneticPr fontId="7" type="noConversion"/>
  </si>
  <si>
    <t>1. 쌀은 물에 불리고 쇠고기는 적당한 크기로 썬다.
2. 냄비에 참기름을 두르고 쇠고기를 넣고 볶는다.
3. 2에 불린 쌀과 적당량의 물을 넣고 센 불에 저어가며 끓인다.
4. 끓어오르면 불을 약하게 줄이고 쌀알이 퍼질 때까지 저어가며 끓인다.
5. 간장으로 간을 한다.</t>
    <phoneticPr fontId="7" type="noConversion"/>
  </si>
  <si>
    <t>1. 돼지고기는 적당한 크기로 썰고 칼집을 넣어 소금으로 밑간한다.
2. 그릇에 달걀을 푼다.
3. 1에 밀가루, 달걀, 빵가루 순서로 골고루 묻힌다.
4. 튀김냄비에 식용유를 부어 적당한 온도가 되면 3을 넣어 튀긴 후 기름기를 빼고 돈가스소스와 곁들인다.</t>
    <phoneticPr fontId="7" type="noConversion"/>
  </si>
  <si>
    <t>돈가스소스</t>
    <phoneticPr fontId="7" type="noConversion"/>
  </si>
  <si>
    <t>유자청</t>
    <phoneticPr fontId="7" type="noConversion"/>
  </si>
  <si>
    <t>물엿(올리고당)</t>
    <phoneticPr fontId="7" type="noConversion"/>
  </si>
  <si>
    <t>당근, 생것</t>
    <phoneticPr fontId="7" type="noConversion"/>
  </si>
  <si>
    <t>1. 적당량의 물에 다시마와 멸치를 넣어 육수를 낸다.
2. 감자는 적당한 크기로 썬다.
3. 파는 송송 썰고, 마늘은 다진다.
4. 1에 2와 3을 넣고 끓인 후 소금, 간장으로 간을 한다.</t>
  </si>
  <si>
    <t>1. 삼치는 손질하여 적당한 크기로 썰어 소금으로 밑간하고 밀가루를 골고루 묻힌다.
2. 팬에 버터를 녹이고 삼치를 올려 앞뒤로 노릇하게 굽는다.</t>
    <phoneticPr fontId="7" type="noConversion"/>
  </si>
  <si>
    <t>1. 적당량의 물에 멸치로 육수를 낸다.
2. 무, 파프리카는 적당한 크기로 썬다.
3. 1에 2를 넣어 졸인 후 깨와 소금으로 간한다.</t>
    <phoneticPr fontId="7" type="noConversion"/>
  </si>
  <si>
    <t>1. 쌀은 불리고 우엉, 당근은 적당한 크기로 썬다.
2. 냄비에 참기름을 두르고 쌀, 우엉, 당근을 넣고 달달 볶다가 적당량의 물을 붓고 쌀알이 퍼질 때까지 끓인다. 
3. 쌀알이 퍼지면 소금으로 간을 한다.</t>
    <phoneticPr fontId="7" type="noConversion"/>
  </si>
  <si>
    <t>마늘종, 생것</t>
  </si>
  <si>
    <t>1. 쌀은 불린 뒤 고슬하게 밥을 짓는다.
2. 양파, 당근, 파는 적당한 크기로 썰고 마늘은 다진다.
3. 쇠고기는 간장, 다진마늘, 참기름으로 밑간을 한다.
4. 팬에 3의 쇠고기를 볶아낸다. 
5. 팬에 식용유를 두르고 파, 당근, 양파, 소금을 넣고 볶다가 밥, 4의 쇠고기, 참기름, 간장을 넣고 골고루 볶는다.</t>
    <phoneticPr fontId="7" type="noConversion"/>
  </si>
  <si>
    <t>치킨너겟, 튀긴것</t>
    <phoneticPr fontId="7" type="noConversion"/>
  </si>
  <si>
    <t>배, 생것</t>
  </si>
  <si>
    <t>1. 호박은 적당한 크기로 썰어 소금에 살짝 절인 후 물에 헹구고 물기를 짠다.
2. 파와 마늘은 다진다. 
3. 달군 팬에 참기름을 두르고 다진파, 다진마늘을 볶다가 호박을 넣고 볶은 후 간장으로 간을 하고, 깨로 마무리한다.</t>
    <phoneticPr fontId="7" type="noConversion"/>
  </si>
  <si>
    <t>찹쌀, 백미, 생것</t>
    <phoneticPr fontId="7" type="noConversion"/>
  </si>
  <si>
    <t>멥쌀, 현미, 생것</t>
    <phoneticPr fontId="7" type="noConversion"/>
  </si>
  <si>
    <t>멥쌀, 흑미벼, 생것</t>
    <phoneticPr fontId="7" type="noConversion"/>
  </si>
  <si>
    <t>보리, 찰보리, 생것</t>
    <phoneticPr fontId="7" type="noConversion"/>
  </si>
  <si>
    <t>1. 쌀, 찹쌀, 현미, 흑미, 기장, 보리는 깨끗이 씻어 물에 불린다.
2. 불린 잡곡을 적당량의 물과 함께 곱게 갈아 준다.
3. 냄비에 2와 물을 붓고 저어주며 끓인다.
4. 죽이 푹 퍼지면 소금, 깨로 간하여 마무리한다.</t>
    <phoneticPr fontId="7" type="noConversion"/>
  </si>
  <si>
    <t>1. 냄비에 물을 붓고 다시마와 멸치로 육수를 우려낸다.
2. 달걀은 그릇에 풀고, 파는 적당한 크기로 썰고 마늘은 다진다.
3. 육수에 달걀과 다진마늘, 파를 넣고 소금으로 간을 맞춰 끓인다.</t>
    <phoneticPr fontId="7" type="noConversion"/>
  </si>
  <si>
    <t>1. 적당량의 물에 다시마와 멸치를 넣어 육수를 낸다.
2. 미역은 불려서 적당한 크기로 썬다.
3. 들기름을 두른 냄비에 미역을 넣고 볶다가 육수를 넣고 끓인다.
4. 미역이 충분히 익었을 때 들깨가루를 넣고 간장으로 간을 맞춘다.</t>
    <phoneticPr fontId="7" type="noConversion"/>
  </si>
  <si>
    <t>소금</t>
    <phoneticPr fontId="7" type="noConversion"/>
  </si>
  <si>
    <t>1. 푸실리는 끓는 물에 소금을 넣고 삶아 익힌 후 물기를 뺀다.
2. 양파는 적당한 크기로 썰고, 식용유를 두른 팬에 넣어 볶는다. 
3. 그릇에 푸실리와, 양파, 토마토소스를 넣고 버무린다.</t>
    <phoneticPr fontId="7" type="noConversion"/>
  </si>
  <si>
    <t>게살새우볶음</t>
    <phoneticPr fontId="7" type="noConversion"/>
  </si>
  <si>
    <t>새우, 생것</t>
    <phoneticPr fontId="7" type="noConversion"/>
  </si>
  <si>
    <t>미트볼, 냉동</t>
    <phoneticPr fontId="7" type="noConversion"/>
  </si>
  <si>
    <t>1. 쌀은 물에 불리고 열무 적당한 크기로 썰고 마늘은 잘게 다진다. 
2. 냄비에 참기름을 두르고 불린 쌀을 넣고 볶는다.
3. 다진마늘과 열무를 넣고 볶는다.
4. 물을 붓고 끓이다가 소금과 간장으로 간을 한다.</t>
    <phoneticPr fontId="7" type="noConversion"/>
  </si>
  <si>
    <t>열무, 생것</t>
    <phoneticPr fontId="7" type="noConversion"/>
  </si>
  <si>
    <t>무, 생것</t>
    <phoneticPr fontId="7" type="noConversion"/>
  </si>
  <si>
    <t>사골육수</t>
    <phoneticPr fontId="7" type="noConversion"/>
  </si>
  <si>
    <t>1. 고등어는 적당한 크기로 썬다.
2. 양파, 파는 적당한 크기로 썰고 마늘은 다진다.
3. 간장, 소금, 다진마늘, 참기름, 물엿(올리고당)을 넣고 양념장을 만든다.
4. 찜기에 양파를 깔고 고등어와 양념장을 넣고 조린다.
5. 고등어가 익으면 파를 넣고 다시 한번 더 조려준다.</t>
    <phoneticPr fontId="7" type="noConversion"/>
  </si>
  <si>
    <t>1. 부추는 데쳐 찬물에 헹구고 물기를 뺀 후 적당한 크기로 썬다. 
2. 파와 마늘은 다진다.
3. 그릇에 부추, 다진파, 다진마늘을 담고, 소금, 간장으로 간을 한 후 골고루 버무리고, 깨와 참기름으로 마무리한다.</t>
    <phoneticPr fontId="7" type="noConversion"/>
  </si>
  <si>
    <t>돈가스소스</t>
    <phoneticPr fontId="7" type="noConversion"/>
  </si>
  <si>
    <t>1. 돼지고기는 적당한 크기로 썬다.
2. 피망, 양파, 당근은 적당한 크기로 썰고 마늘은 다진다.
3. 돈가스소스, 케첩, 설탕, 적당량의 물을 넣어 소스를 만든다.
4. 팬에 식용유를 두르고, 다진마늘과 돼지고기를 볶다가 2의 채소를 넣고 볶는다.
5. 돼지고기가 익으면 소스를 넣고 조린다.</t>
    <phoneticPr fontId="7" type="noConversion"/>
  </si>
  <si>
    <t>1. 오이는 적당한 크기로 썰고 마늘은 다진다.
2. 데친 오이에 다진마늘, 참기름과 소금을 넣어 무친 후 깨를 뿌려낸다.</t>
    <phoneticPr fontId="7" type="noConversion"/>
  </si>
  <si>
    <t>1. 호박은 적당한 크기로 썬다.
2. 냄비에 불린 쌀과 적당량의 물을 넣고 센 불에서 저어가며 끓인다.
3. 끓어오르면 불을 약하게 줄이고 호박을 넣어 쌀알이 퍼질 때까지 저어가며 끓인다.
4. 참기름을 넣고 소금으로 간을 맞춘다.</t>
    <phoneticPr fontId="7" type="noConversion"/>
  </si>
  <si>
    <t>1. 멸치와 다시마를 넣어 육수를 우려낸다.
2. 양파, 파는 적당한 크기로 썰고 마늘은 다진다.
3. 참치는 체에 밭쳐 기름을 뺀다.
4. 1에 참치와 양파를 넣고 끓인다.
5. 다진마늘과 파를 넣고 소금으로 간을 한다.</t>
    <phoneticPr fontId="7" type="noConversion"/>
  </si>
  <si>
    <t>1. 고구마줄기는 데친 후 껍질을 제거하여 적당한 크기로 썬다.
2. 양파는 적당한 크기로 썰고 마늘은 다진다.
3. 식용유를 두른 팬에 다진마늘과 양파를 볶다가 고구마줄기를 넣어 볶고 소금, 깨로 간을 한다.</t>
    <phoneticPr fontId="7" type="noConversion"/>
  </si>
  <si>
    <t>1. 밥을 고슬고슬하게 짓는다.
2. 양파와 당근은 적당한 크기로 썰다.
3. 그릇에 달걀을 풀고 식용유를 두른 팬에 스크램블하여 익힌다.
4. 다시 식용유를 두르고 양파와 당근을 볶다가 간장, 참기름을 넣고 더 볶는다.
5. 밥 위에 3과 4를 올려낸다.</t>
    <phoneticPr fontId="7" type="noConversion"/>
  </si>
  <si>
    <t>1. 적당량의 물에 다시마와 멸치를 넣어 육수를 낸다.
2. 근대와 무는 적당한 크기로 썰고 마늘은 다진다.
3. 육수에 된장을 풀고 무를 넣고 끓인다.
4. 무가 반쯤 익으면 근대와 다진마늘을 넣고 끓인다.</t>
    <phoneticPr fontId="7" type="noConversion"/>
  </si>
  <si>
    <t>굴소스</t>
    <phoneticPr fontId="7" type="noConversion"/>
  </si>
  <si>
    <t>1. 적당량의 물에 다시마와 멸치를 넣어 육수를 낸다.
2. 무, 파는 적당한 크기로 썰고 마늘은 다진다.
3. 육수에 무와 다진마늘을 넣고 끓인다.
4. 육수가 우러나면 간장으로 간하고 파를 넣어 한소끔 끓인다.
5. 마지막으로 참기름을 넣어 완성한다.</t>
    <phoneticPr fontId="7" type="noConversion"/>
  </si>
  <si>
    <t>1. 파프리카는 적당한 크기로 썰고 마늘은 다진다.
2. 그릇에 다진마늘, 간장, 물엿(올리고당), 물을 넣고 섞어 양념을 만든다.
3. 팬에 식용유를 두르고 멸치를 살짝 볶는다. 
4. 3에 양념을 넣고 버무리며 볶다가 파프리카를 넣고 조금 더 볶은 후 참기름으로 마무리한다.</t>
    <phoneticPr fontId="7" type="noConversion"/>
  </si>
  <si>
    <t>1. 쇠고기, 무는 적당한 크기로 썬다.
2. 파는 송송 썰고, 마늘은 다진다.
3. 냄비에 참기름을 두르고 쇠고기와 무를 볶다가 물을 붓고 끓인다.
4. 3에 2를 넣고 소금으로 마무리한다.</t>
    <phoneticPr fontId="7" type="noConversion"/>
  </si>
  <si>
    <t>북어채</t>
    <phoneticPr fontId="7" type="noConversion"/>
  </si>
  <si>
    <t>1. 북어채는 물에 불려 가시를 제거한 후 물기를 빼둔다.
2. 북어채, 감자를 적당한 크기로 썰고 마늘은 다진다.
3. 냄비에 적당량의 물을 넣고 북어채와 감자를 익힌다.
4. 3에 간장, 다진마늘, 설탕, 참기름을 넣고 조린다.
5. 깨를 뿌려서 완성한다.</t>
    <phoneticPr fontId="7" type="noConversion"/>
  </si>
  <si>
    <t>1. 브로콜리는 적당한 크기로 썰어 뜨거운 물에 데친다.
2. 간장, 올리브유, 식초, 설탕, 깨를 넣어 섞어 오리엔탈소스를 만든다.
3. 데친 브로콜리에 오리엔탈소스를 버무려 제공한다.</t>
    <phoneticPr fontId="7" type="noConversion"/>
  </si>
  <si>
    <t>1. 쌀은 불린 후 적당량의 물을 부어 밥을 짓는다.
2. 냄비에 물을 붓고 멸치로 육수를 낸 후 간장으로 간을 한다.
3. 도토리묵은 적당한 크기로 썰고, 김은 구운 후 부숴 김가루를 만든다.
4. 배추김치와 파는 적당한 크기로 썰고, 마늘은 다진다.
5. 그릇에 4를 담고 참기름으로 골고루 버무린다.  
6. 그릇에 지은 밥과 도토리묵을 담고 2의 육수를 부은 후 5를 올린다.
(만1-2세는 백김치로 대체한다.)</t>
    <phoneticPr fontId="7" type="noConversion"/>
  </si>
  <si>
    <t>비름나물, 생것</t>
    <phoneticPr fontId="7" type="noConversion"/>
  </si>
  <si>
    <t>1. 비름나물은 데쳐 찬물에 헹구고 물기를 뺀 후 적당한 크기로 썬다.
2. 파와 마늘은 다진다.
3. 그릇에 비름나물, 다진파, 다진마늘을 담고, 소금, 간장으로 간을 한 후 골고루 버무리고, 깨와 참기름으로 마무리한다.</t>
    <phoneticPr fontId="7" type="noConversion"/>
  </si>
  <si>
    <t>새우, 생것</t>
    <phoneticPr fontId="7" type="noConversion"/>
  </si>
  <si>
    <t>1. 닭고기, 감자, 양배추, 양파, 깻잎, 파는 적당한 크기로 썬다. 
2. 마늘은 다진다.
3. 그릇에 1을 넣고 다진마늘, 간장, 물엿(올리고당)으로 버무린다.
4. 팬에 식용유를 두르고 2를 넣어 볶는다.</t>
    <phoneticPr fontId="7" type="noConversion"/>
  </si>
  <si>
    <t>1. 냄비에 물을 붓고 멸치로 육수를 우려낸다.
2. 양배추는 적당한 크기로 썬다.  
3. 파는 송송 썰고, 마늘은 다진다.
4. 1에 2와 3을 넣고 끓이다가 소금으로 간을 한다.</t>
    <phoneticPr fontId="7" type="noConversion"/>
  </si>
  <si>
    <t>1. 그릇에 달걀을 풀고, 달걀과 동일한 양만큼을 물을 넣어 섞은 후 소금으로 간한다.
2. 당근, 파, 양파는 적당한 크기로 썰어 1에 넣고 섞는다.
3. 찜통에 1의 그릇을 넣고 찐다.</t>
    <phoneticPr fontId="7" type="noConversion"/>
  </si>
  <si>
    <t>1. 가지와 어묵은 적당한 크기로 썰고 마늘은 다진다.
2. 팬에 식용유를 두르고 가지, 어묵과 다진마늘을 볶는다.
3. 2에 간장, 참기름과 소금으로 간하여 볶는다.
4. 깨를 뿌려낸다.</t>
    <phoneticPr fontId="7" type="noConversion"/>
  </si>
  <si>
    <t>1. 스파게티면은 끓는 물에 소금을 넣고 10분간 삶은 후 건져 물기를 뺀다.
2. 양파, 버섯, 브로콜리는 적당한 크기로 썰고 마늘은 다진다.
3. 팬에 식용유를 두르고 2를 볶다가, 토마토소스를 넣고 볶는다.
4. 3에 스파게티면을 넣고 고루 섞으며 볶아 낸다.</t>
    <phoneticPr fontId="7" type="noConversion"/>
  </si>
  <si>
    <t>수박, 생것</t>
  </si>
  <si>
    <t>* 목막힘·질식이 발생될 가능성이 있으니, 섭취 시 음료와 함께 제공해요.</t>
    <phoneticPr fontId="13" type="noConversion"/>
  </si>
  <si>
    <t>1. 알맞은 크기로 잘라서 제공한다.
* 목막힘·질식이 발생될 가능성이 있으니, 섭취 시 음료와 함께 제공해요.</t>
    <phoneticPr fontId="13" type="noConversion"/>
  </si>
  <si>
    <t>1. 팬에 꿀호떡을 데워 제공한다.
* 목막힘·질식이 발생될 가능성이 있으니, 섭취 시 음료와 함께 제공해요.</t>
    <phoneticPr fontId="13" type="noConversion"/>
  </si>
  <si>
    <t>1. 찜통에 고구마를 담아 찐다.
* 목막힘·질식이 발생될 가능성이 있으니, 섭취 시 음료와 함께 제공해요.</t>
    <phoneticPr fontId="13" type="noConversion"/>
  </si>
  <si>
    <t>조, 차조, 생것</t>
    <phoneticPr fontId="7" type="noConversion"/>
  </si>
  <si>
    <t>1. 팬에 식용유를 두르고 적당한 온도가 되면 치킨너겟을 넣어 튀긴다.</t>
    <phoneticPr fontId="7" type="noConversion"/>
  </si>
  <si>
    <t>1. 적당량의 물에 멸치와 건새우로 육수를 낸다.
2. 미역은 물에 충분히 불린 후, 여러 번 문질러 씻어 적당한 크기로 썬다.
3. 참치는 체에 밭쳐 기름을 제거한다.
4. 냄비에 참기름을 두르고 미역을 달달 볶다가 육수를 붓고 푹 끓인다.
5. 4에 참치를 넣고 끓이다가 간장으로 간을 한다.</t>
    <phoneticPr fontId="7" type="noConversion"/>
  </si>
  <si>
    <t>오이, 생것</t>
  </si>
  <si>
    <t>파, 생것</t>
    <phoneticPr fontId="7" type="noConversion"/>
  </si>
  <si>
    <t>1. 오이는 적당한 크기로 썰어 데치고 마늘은 다진다.
2. 데친 오이에 다진마늘, 참기름, 소금을 넣어 무친 후 깨를 뿌린다.</t>
    <phoneticPr fontId="7" type="noConversion"/>
  </si>
  <si>
    <t>1. 마늘은 다진다.
2. 당근은 적당한 크기로 썰고, 파는 송송 썬다.
3. 쇠고기는 소금으로 밑간을 한다.
4. 팬에 식용유를 두르고 파와 다진마늘을 볶다가 당근을 볶는다.
5. 4에 3의 쇠고기를 넣고 볶은 뒤 간장, 참기름을 넣고 볶는다.</t>
    <phoneticPr fontId="7" type="noConversion"/>
  </si>
  <si>
    <t>1. 상추는 씻어 물기를 빼두고 마늘은 다진다.
2. 다진마늘, 설탕, 물엿(올리고당), 된장, 깨를 섞어 쌈장을 만든다.
3. 상추와 쌈장을 제공한다.</t>
    <phoneticPr fontId="7" type="noConversion"/>
  </si>
  <si>
    <t>귀리밥
(3-5세)</t>
    <phoneticPr fontId="7" type="noConversion"/>
  </si>
  <si>
    <t>백미밥
(1-2세)</t>
    <phoneticPr fontId="7" type="noConversion"/>
  </si>
  <si>
    <t>상추쌈
(3-5세)</t>
    <phoneticPr fontId="7" type="noConversion"/>
  </si>
  <si>
    <t>배추나물
(1-2세)</t>
    <phoneticPr fontId="7" type="noConversion"/>
  </si>
  <si>
    <t>간장</t>
    <phoneticPr fontId="7" type="noConversion"/>
  </si>
  <si>
    <t>마늘, 생것</t>
    <phoneticPr fontId="7" type="noConversion"/>
  </si>
  <si>
    <t>참기름</t>
    <phoneticPr fontId="7" type="noConversion"/>
  </si>
  <si>
    <t>소금</t>
    <phoneticPr fontId="7" type="noConversion"/>
  </si>
  <si>
    <t>참깨, 흰깨, 볶은것</t>
    <phoneticPr fontId="7" type="noConversion"/>
  </si>
  <si>
    <t>배추, 생것</t>
    <phoneticPr fontId="7" type="noConversion"/>
  </si>
  <si>
    <t>1. 배추는 데쳐 찬물에 헹구고 물기를 뺀 후 적당한 크기로 썬다.
2. 파와 마늘은 다진다. 
3. 그릇에 배추, 다진파, 다진마늘을 담고, 소금, 간장으로 간을 한 후 골고루 버무리고, 깨와 참기름으로 마무리한다.</t>
    <phoneticPr fontId="7" type="noConversion"/>
  </si>
  <si>
    <t>청경채땅콩볶음
(3-5세)</t>
    <phoneticPr fontId="7" type="noConversion"/>
  </si>
  <si>
    <t>청경채볶음
(1-2세)</t>
    <phoneticPr fontId="7" type="noConversion"/>
  </si>
  <si>
    <t>차조밥
(3-5세)</t>
    <phoneticPr fontId="7" type="noConversion"/>
  </si>
  <si>
    <t>오후간식</t>
    <phoneticPr fontId="7" type="noConversion"/>
  </si>
  <si>
    <t>게살</t>
    <phoneticPr fontId="7" type="noConversion"/>
  </si>
  <si>
    <t>새송이버섯, 생것</t>
    <phoneticPr fontId="7" type="noConversion"/>
  </si>
  <si>
    <t>1. 버섯과 파는 적당한 크기로 썰고 마늘은 다진다.
2. 팬에 식용유를 두르고 다진마늘과 버섯을 넣고 볶는다.
3. 냄비에 간장, 물엿(올리고당), 적당량의 물을 넣고 끓으면 볶은 버섯을 넣고 조린다.
4. 깨를 뿌려 낸다.</t>
    <phoneticPr fontId="7" type="noConversion"/>
  </si>
  <si>
    <t>핫도그</t>
    <phoneticPr fontId="7" type="noConversion"/>
  </si>
  <si>
    <t>1. 연두부는 끓는 물에 살짝 데쳐내고 마늘은 다진다.
2. 간장, 설탕, 다진마늘, 깨, 참기름 넣어 양념장 만들어 함께 낸다.</t>
    <phoneticPr fontId="7" type="noConversion"/>
  </si>
  <si>
    <t>귀리, 쌀귀리, 생것</t>
    <phoneticPr fontId="7" type="noConversion"/>
  </si>
  <si>
    <t>1. 쌀과 귀리를 섞어서 불린다.
2. 적당량의 물을 부어 밥을 짓는다.</t>
    <phoneticPr fontId="7" type="noConversion"/>
  </si>
  <si>
    <t>1. 멸치는 살짝 볶아주고 마늘은 다진다.
2. 유차청, 간장, 물엿(올리고당), 참기름과 섞어 양념장을 만든다.
3. 식용유를 두른 팬에 다진마늘을 볶다가 멸치를 넣어 볶는다.
4. 3에 양념장을 넣고 조린다.</t>
    <phoneticPr fontId="7" type="noConversion"/>
  </si>
  <si>
    <t>참외, 생것</t>
  </si>
  <si>
    <t>1. 닭고기와 양파는 적당한 크기로 썰고 마늘은 다진다.
2. 다진마늘, 설탕, 간장과 참기름을 섞어 양념장을 만든다.
3. 닭고기와 양파는 양념장으로 양념한다.
4. 식용유를 두른 팬에 3을 넣고 볶아 익힌다.</t>
    <phoneticPr fontId="7" type="noConversion"/>
  </si>
  <si>
    <t>1. 당면은 물에 불려 삶은 뒤 적당한 길이로 썰고 마늘은 다진다.
2. 쇠고기는 채 썰고 다진마늘, 간장, 참기름으로 밑간을 한 뒤, 팬에 쇠고기를 볶아낸다.
3. 시금치는 데쳐서 헹구고 물기를 제거한 뒤 적당한 크기로 썰어 참기름과 소금을 넣고 무친다.
4. 양파와 당근은 채 썰어 식용유를 두른 팬에 볶아낸다.
5. 그릇에 당면, 쇠고기, 시금치, 양파, 당근, 간장, 참기름, 설탕, 깨를 넣어 골고루 버무린다.</t>
    <phoneticPr fontId="7" type="noConversion"/>
  </si>
  <si>
    <t>김가루, 구운것</t>
    <phoneticPr fontId="7" type="noConversion"/>
  </si>
  <si>
    <t>1. 두부와 파는 적당한 크기로 썰고 쇠고기, 마늘은 다진다.
2. 식용유 두른 팬에 두부를 노릇노릇하게 굽는다.
3. 간장, 참기름, 파, 다진마늘과 물엿(올리고당)으로 양념장을 만든다. 
4. 팬에 두부, 양념장과 쇠고기를 넣어 조린다.
5. 깨를 뿌려낸다.</t>
    <phoneticPr fontId="7" type="noConversion"/>
  </si>
  <si>
    <t>게살</t>
    <phoneticPr fontId="7" type="noConversion"/>
  </si>
  <si>
    <t>1. 콩나물은 데쳐 찬물에 헹구고 적당한 크기로 썬다.
2. 파와 마늘은 다진다.
3. 그릇에 콩나물, 다진파, 다진마늘을 담고 간장, 소금, 참기름을 넣어 골고루 버무린다.</t>
    <phoneticPr fontId="7" type="noConversion"/>
  </si>
  <si>
    <t>피망, 초록색, 생것</t>
    <phoneticPr fontId="7" type="noConversion"/>
  </si>
  <si>
    <t>1. 피망은 적당한 크기로 썬다.
2. 팬에 식용유를 두르고 미트볼, 피망을 넣어 익힌다.
3. 2에 케첩을 넣고 볶는다.</t>
    <phoneticPr fontId="7" type="noConversion"/>
  </si>
  <si>
    <t>1. 양파, 당근, 호박은 적당한 크기로 썬다. 
2. 1에 약간의 물, 밀가루와 달걀을 풀고 섞는다.
3. 팬에 식용유를 두르고 노릇노릇하게 구워낸다.</t>
    <phoneticPr fontId="7" type="noConversion"/>
  </si>
  <si>
    <t>애호박, 생것</t>
    <phoneticPr fontId="7" type="noConversion"/>
  </si>
  <si>
    <t>1. 냄비에 적당량의 물, 무, 파, 마늘, 사골육수, 쇠고기를 넣고 끓여 육수를 우려낸다.
2. 삶은 쇠고기를 건져서 적당한 크기로 썬다.
3. 1의 육수에 소금으로 간을 한다.
4. 그릇에 2를 담고 3의 육수를 넣어 제공한다.</t>
    <phoneticPr fontId="7" type="noConversion"/>
  </si>
  <si>
    <t>1. 적당량의 물에 다시마와 멸치를 넣어 육수를 낸다.
2. 버섯과 양파는 적당한 크기로 썰고 마늘은 다진다.
3. 육수에 버섯, 양파와 다진마늘을 넣고 끓인다.
4. 간장으로 간을 맞춘다.</t>
    <phoneticPr fontId="7" type="noConversion"/>
  </si>
  <si>
    <t>식용유</t>
    <phoneticPr fontId="7" type="noConversion"/>
  </si>
  <si>
    <t>브로콜리, 생것</t>
    <phoneticPr fontId="7" type="noConversion"/>
  </si>
  <si>
    <t>멥쌀, 흑미벼, 생것</t>
    <phoneticPr fontId="7" type="noConversion"/>
  </si>
  <si>
    <t>1. 베이컨과 양파는 적당한 크기로 썰고, 마늘은 다진다.
2. 식용유를 두른 팬에 다진마늘, 베이컨과 양파를 볶는다.
3. 간장으로 간을 조절하고 깨를 뿌린 후 한 번 더 볶아 참기름으로 마무리한다.</t>
    <phoneticPr fontId="7" type="noConversion"/>
  </si>
  <si>
    <t>1. 호박잎은 데쳐 적당한 크기로 썰고 마늘은 다진다.
2. 그릇에 호박잎, 다진마늘, 된장, 설탕 넣어 골고루 버무리고, 깨와 들기름으로 마무리한다.</t>
    <phoneticPr fontId="7" type="noConversion"/>
  </si>
  <si>
    <t>1. 단호박을 적당한 크기로 잘라 찐다.
2. 잘 익은 단호박에 마요네즈, 설탕, 소금을 넣어 골고루 버무리며 으깬다.</t>
    <phoneticPr fontId="7" type="noConversion"/>
  </si>
  <si>
    <t>1. 토마토를 적당한 크기로 썬다.
2. 그릇에 달걀을 풀고 우유, 소금을 넣고 섞는다.
3. 식용유를 두른 팬에 2를 볶다가 토마토를 넣어 저어주며 익힌다.</t>
    <phoneticPr fontId="7" type="noConversion"/>
  </si>
  <si>
    <t>1. 적당량의 물에 다시마와 멸치를 넣어 육수를 낸다.
2. 어묵과 무는 적당한 크기로 썰고 마늘은 다진다.
3. 육수에 어묵, 무와 다진마늘을 넣고 끓인다. 
4. 간장으로 간을 한다.</t>
    <phoneticPr fontId="7" type="noConversion"/>
  </si>
  <si>
    <t>1. 냄비에 물, 멸치, 다시마를 넣고 끓여 육수를 낸다.
2. 당근, 파는 적당한 크기로 썰고 마늘은 잘게 다진다.
3. 육수에 만두를 넣고 끓이다가 당근, 파, 다진마늘, 간장을 넣어 간을 한다.</t>
    <phoneticPr fontId="7" type="noConversion"/>
  </si>
  <si>
    <t>1. 파래는 손질하여 적당한 크기로 썬다. 
2. 파와 마늘은 다진다.
3. 그릇에 파래를 담고 다진파와 다진마늘, 간장, 참기름을 넣어 버무린 후 깨로 마무리한다.</t>
    <phoneticPr fontId="7" type="noConversion"/>
  </si>
  <si>
    <t>1. 돼지고기와 감자, 당근, 양파, 호박은 적당한 크기로 썰고 마늘은 다진다.
2. 냄비에 식용유를 두르고 다진마늘과 돼지고기를 볶다가 1의 채소를 넣고 함께 볶는다. 
3. 2에 물을 부어 끓이다가 짜장가루를 넣고 잘 저어주며 적당한 농도가 될 때까지 끓인다.</t>
    <phoneticPr fontId="7" type="noConversion"/>
  </si>
  <si>
    <t>1. 무는 적당한 크기로 썰고 마늘은 다진다.
2. 냄비에 물, 멸치, 다시마, 무를 넣고 육수를 끓이다가 간장, 다진마늘로 간을 한다.
3. 마지막으로 김가루를 얹어 마무리한다.</t>
    <phoneticPr fontId="7" type="noConversion"/>
  </si>
  <si>
    <t>푸실리샐러드</t>
    <phoneticPr fontId="7" type="noConversion"/>
  </si>
  <si>
    <t>파스타, 푸실리, 말린것</t>
    <phoneticPr fontId="7" type="noConversion"/>
  </si>
  <si>
    <t>1. 새우와 게살은 적당한 크기로 썬다.
2. 피망, 양파는 적당한 크기로 썰고 마늘과 파는 다진다.
3. 다진마늘, 다진파, 간장, 참기름, 깨, 물엿(올리고당)으로 양념장을 만든다.
4. 식용유를 두른 팬에 모두 넣고 볶는다.</t>
    <phoneticPr fontId="7" type="noConversion"/>
  </si>
  <si>
    <t>마늘, 생것</t>
    <phoneticPr fontId="7" type="noConversion"/>
  </si>
  <si>
    <t>1. 밥을 고슬고슬하게 짓는다.
2. 봉지 안에 김을 넣고 부순다.
3. 밥에 깨, 참기름과 소금으로 간한다.
4. 주먹밥을 만들어 부순 김을 묻힌다.</t>
    <phoneticPr fontId="7" type="noConversion"/>
  </si>
  <si>
    <t>1. 닭고기는 적당한 크기로 썬다.
2. 양파, 당근, 감자는 적당한 크기로 썰고 마늘은 다진다.
3. 간장, 참기름, 설탕, 다진마늘을 넣어 양념장을 만든다.
4. 냄비에 닭고기, 양념장과 적당량의 물을 넣어 익힌다.
5. 닭고기가 반쯤 익으면 2의 채소들을 넣어 익혀낸다.</t>
    <phoneticPr fontId="7" type="noConversion"/>
  </si>
  <si>
    <t>아욱국</t>
    <phoneticPr fontId="7" type="noConversion"/>
  </si>
  <si>
    <t>마늘, 생것</t>
    <phoneticPr fontId="7" type="noConversion"/>
  </si>
  <si>
    <t>소금</t>
    <phoneticPr fontId="7" type="noConversion"/>
  </si>
  <si>
    <t>1. 냄비에 물을 붓고 멸치와 건다시마로 육수를 우려낸다.
2. 아욱은 적당한 크기로 썬다.
3. 파는 송송 썰고, 마늘은 다진다.
4. 육수에 아욱과 파, 다진마늘을 넣고 끓이다가 소금으로 간을 한다.</t>
    <phoneticPr fontId="7" type="noConversion"/>
  </si>
  <si>
    <t>[2026년 6월 유아 일반형 레시피]</t>
    <phoneticPr fontId="7" type="noConversion"/>
  </si>
  <si>
    <t>설탕</t>
    <phoneticPr fontId="7" type="noConversion"/>
  </si>
  <si>
    <t>밀, 튀김가루</t>
    <phoneticPr fontId="7" type="noConversion"/>
  </si>
  <si>
    <t>약밥</t>
    <phoneticPr fontId="7" type="noConversion"/>
  </si>
  <si>
    <t>약밥, 약식</t>
    <phoneticPr fontId="7" type="noConversion"/>
  </si>
  <si>
    <t>빵, 식빵</t>
  </si>
  <si>
    <t>햄샌드위치</t>
    <phoneticPr fontId="7" type="noConversion"/>
  </si>
  <si>
    <t>치즈, 체다</t>
    <phoneticPr fontId="7" type="noConversion"/>
  </si>
  <si>
    <t>토마토케첩</t>
    <phoneticPr fontId="7" type="noConversion"/>
  </si>
  <si>
    <t>햄, 슬라이스햄</t>
    <phoneticPr fontId="7" type="noConversion"/>
  </si>
  <si>
    <t>김부각</t>
  </si>
  <si>
    <t>김말이튀김</t>
  </si>
  <si>
    <t>김말이튀김(선택)</t>
    <phoneticPr fontId="7" type="noConversion"/>
  </si>
  <si>
    <t>찹쌀, 백미, 분말화한것</t>
    <phoneticPr fontId="7" type="noConversion"/>
  </si>
  <si>
    <t>김, 말린것</t>
    <phoneticPr fontId="7" type="noConversion"/>
  </si>
  <si>
    <t>잼모닝빵</t>
    <phoneticPr fontId="7" type="noConversion"/>
  </si>
  <si>
    <t>모닝빵</t>
    <phoneticPr fontId="7" type="noConversion"/>
  </si>
  <si>
    <t>딸기잼</t>
    <phoneticPr fontId="7" type="noConversion"/>
  </si>
  <si>
    <t>1. 모닝빵을 반으로 자른다.
2. 잼을 골고루 발라 제공한다.</t>
    <phoneticPr fontId="7" type="noConversion"/>
  </si>
  <si>
    <t>곡물바</t>
    <phoneticPr fontId="7" type="noConversion"/>
  </si>
  <si>
    <t>고구마맛탕</t>
  </si>
  <si>
    <t>고구마, 생것</t>
  </si>
  <si>
    <t>1. 고구마를 적당한 크기로 썬다.
2. 식용유를 두른 팬에 고구마를 넣어 익힌다.
3. 익은 고구마에 물엿(올리고당)을 묻히고 한번 더 구워낸다.
4. 깨를 뿌려낸다.</t>
    <phoneticPr fontId="7" type="noConversion"/>
  </si>
  <si>
    <t>물엿(올리고당)</t>
    <phoneticPr fontId="7" type="noConversion"/>
  </si>
  <si>
    <t>간장</t>
    <phoneticPr fontId="7" type="noConversion"/>
  </si>
  <si>
    <t>당근, 생것</t>
    <phoneticPr fontId="7" type="noConversion"/>
  </si>
  <si>
    <t>어묵볶이</t>
    <phoneticPr fontId="7" type="noConversion"/>
  </si>
  <si>
    <t>밤만주</t>
    <phoneticPr fontId="7" type="noConversion"/>
  </si>
  <si>
    <t>만주, 밤</t>
    <phoneticPr fontId="7" type="noConversion"/>
  </si>
  <si>
    <t>당근크림리조또</t>
  </si>
  <si>
    <t>닭고기, 볶음용, 생것</t>
    <phoneticPr fontId="7" type="noConversion"/>
  </si>
  <si>
    <t>1. 쌀은 불린 후 적당량의 물을 부어 밥을 짓는다.
2. 당근을 적당한 크기로 썰고 믹서기에 우유를 넣고 갈아서 소스를 만든다.
3. 닭고기는 적당한 크기로 썰어 소금으로 밑간을 하고, 양파는 적당한 크기로 썬다.
4. 팬에 식용유를 두르고 3을 볶는다.
5. 4에 밥을 넣고 볶다가 2의 소스를 넣고 약불에서 졸인다.
6. 5에 치즈를 넣고 섞은 후 소금으로 간을 하여 마무리한다.</t>
    <phoneticPr fontId="7" type="noConversion"/>
  </si>
  <si>
    <t>미니약과</t>
    <phoneticPr fontId="7" type="noConversion"/>
  </si>
  <si>
    <t>과자, 약과</t>
    <phoneticPr fontId="7" type="noConversion"/>
  </si>
  <si>
    <t>사과</t>
    <phoneticPr fontId="7" type="noConversion"/>
  </si>
  <si>
    <t>사과, 생것</t>
    <phoneticPr fontId="7" type="noConversion"/>
  </si>
  <si>
    <t>마들렌</t>
    <phoneticPr fontId="7" type="noConversion"/>
  </si>
  <si>
    <t>삶은달걀</t>
    <phoneticPr fontId="7" type="noConversion"/>
  </si>
  <si>
    <t>달걀, 생것</t>
    <phoneticPr fontId="7" type="noConversion"/>
  </si>
  <si>
    <t>1. 냄비에 물을 붓고 달걀을 넣어 삶고 식힌 후 달걀 껍데기를 깐다.
* 목막힘·질식이 발생될 가능성이 있으니, 섭취 시 음료와 함께 제공해요.</t>
    <phoneticPr fontId="13" type="noConversion"/>
  </si>
  <si>
    <t>찰보리빵</t>
    <phoneticPr fontId="7" type="noConversion"/>
  </si>
  <si>
    <t>찰보리빵, 빵</t>
    <phoneticPr fontId="7" type="noConversion"/>
  </si>
  <si>
    <t>구운식빵</t>
    <phoneticPr fontId="7" type="noConversion"/>
  </si>
  <si>
    <t>빵, 식빵</t>
    <phoneticPr fontId="7" type="noConversion"/>
  </si>
  <si>
    <t>1. 달궈진 팬에 식빵을 굽는다.
* 목막힘·질식이 발생될 가능성이 있으니, 섭취 시 음료와 함께 제공해요.</t>
    <phoneticPr fontId="13" type="noConversion"/>
  </si>
  <si>
    <t>1. 닭고기는 소금으로 밑간하고, 마늘은 다진다.
2. 그릇에 튀김가루, 달걀, 물을 넣고 섞어 튀김옷을 만든 후 닭고기에 입힌다.
3. 튀김냄비에 식용유를 부어 적당한 온도가 되면 2를 넣어 튀긴 후 기름기를 뺀다.
4. 팬에 다진마늘, 간장, 설탕, 물엿(올리고당), 물을 넣고 끓여 소스를 만든 후 3에 골고루 버무린다.</t>
    <phoneticPr fontId="7" type="noConversion"/>
  </si>
  <si>
    <t>1. 튀김냄비에 식용유를 부어 적당한 온도가 되면 김말이를 넣어 튀긴다.</t>
    <phoneticPr fontId="7" type="noConversion"/>
  </si>
  <si>
    <t>고구마, 생것</t>
    <phoneticPr fontId="7" type="noConversion"/>
  </si>
  <si>
    <t>1. 깨는 곱게 갈고 쌀은 불린다.
2. 냄비에 불린 쌀, 깨와 적당량의 물을 넣고 센 불에서 저어가며 끓인다.
3. 끓어오르면 불을 약하게 줄이고 쌀알이 퍼질 때까지 저어가며 끓인다.
4. 소금으로 간을 맞춘다.</t>
    <phoneticPr fontId="7" type="noConversion"/>
  </si>
  <si>
    <t>1. 북어는 불린 후 적당한 크기로 자르고 마늘은 다지고 양파, 파는 적당한 크기로 썬다.
2. 냄비에 참기름을 두르고 북어를 볶다가 물을 붓고 다진마늘과 파, 양파를 넣고 끓이고 간장으로 간을 한다.</t>
    <phoneticPr fontId="7" type="noConversion"/>
  </si>
  <si>
    <t>1. 소면은 삶아 건져 찬물로 씻은 후 물기를 뺀서 둔다.
2. 냄비에 물을 붓고 멸치로 육수를 우려낸 후 소금, 간장으로 간을 한다.
3. 당근, 호박은 적당한 크기로 썬다.
4. 김은 구운 후 부숴 김가루로 만든다. 
5. 팬에 식용유를 두르고 당근, 호박을 볶는다.
6. 그릇에 면과 육수를 담고 당근, 호박을 고명으로 올린 후 김가루를 뿌려 낸다.</t>
    <phoneticPr fontId="7" type="noConversion"/>
  </si>
  <si>
    <t>1. 당근, 양파, 버섯, 파를 적당한 크기로 썰고, 게살을 찢고 마늘은 다진다.
2. 냄비에 물을 붓고 다진마늘, 당근, 양파, 버섯을 넣어 끓인다.
3. 2에 게살을 넣고 한소끔 더 끓인 후 새우젓을 넣는다.
4. 3에 파를 넣고 소금으로 간을 한다.</t>
    <phoneticPr fontId="7" type="noConversion"/>
  </si>
  <si>
    <t xml:space="preserve">	1. 달군 팬에 식빵을 올려 살짝 구운 후 슬라이스햄도 살짝 익힌다
2. 식빵을 깔고 치즈, 슬라이스햄을 얹이고 토마토케첩을 뿌린 후 식빵을 올려 덮는다.</t>
    <phoneticPr fontId="13" type="noConversion"/>
  </si>
  <si>
    <t>1. 찹쌀가루와 물을 1:1 비율로 끓여 찹쌀풀을 만든다.
2. 김에 찹쌀풀을 골고루 묻힌다.
3. 튀김냄비에 식용유를 넣고 적당한 온도가 되면 2를 넣어 튀겨낸다.</t>
    <phoneticPr fontId="7" type="noConversion"/>
  </si>
  <si>
    <t>1. 냄비에 물을 붓고 멸치로 육수를 우려낸다.
2. 숙주, 파는 적당한 크기로 썰고, 마늘은 다진다.
3. 1에 2를 넣고 끓이다가 소금으로 간을 한다.</t>
    <phoneticPr fontId="7" type="noConversion"/>
  </si>
  <si>
    <t>1. 밥은 고슬고슬하게 짓는다.
2. 당근, 무, 시금치는 적당한 크기로 썬다.
3. 식용유를 두른 팬에 당근을 볶는다.
4. 식용유를 두른 팬에 무와 소금을 넣고 볶는다.
5. 시금치는 데친 후 간장, 참기를을 넣어 골고루 버무려 준다.
6. 간장, 참기름, 깨로 양념장을 만들고, 밥 위에 3,4,5의 나물을 올려 양념장과 함께 제공한다.</t>
    <phoneticPr fontId="7" type="noConversion"/>
  </si>
  <si>
    <t>1. 참치는 체에 밭쳐 기름을 제거하고 양파는 적당한 크기로 썰고 쌀은 불린다.
2. 냄비에 불린 쌀, 양파와 적당량의 물을 넣고 저어가며 끓인다.
3. 끓어오르면 불을 약하게 줄이고 참치를 넣어 쌀알이 퍼질 때까지 끓이고 소금으로 간을 한다.</t>
    <phoneticPr fontId="7" type="noConversion"/>
  </si>
  <si>
    <t>1. 냄비에 물, 멸치, 다시마를 끓여 육수를 만든다.
2. 버섯과 두부는 적당한 크기로 썰고 파, 마늘은 다진다.
3. 육수에 된장을 풀고 두부, 버섯을 넣고 끓이다 다진마늘, 다진파를 넣어 끓인다.</t>
    <phoneticPr fontId="7" type="noConversion"/>
  </si>
  <si>
    <t>1. 쌀은 불린 후 적당량의 물을 부어 밥을 짓는다.
2. 마늘종, 양파는 적당한 크기로 썬다.
3. 팬에 식용유를 두르고 마늘종, 양파를 넣고 볶는다.
4. 3에 지은 밥을 넣어 골고루 섞으며 볶는다.
5. 4에 소금, 간장을 넣어 간을 하고 참기름으로 마무리한다.</t>
    <phoneticPr fontId="7" type="noConversion"/>
  </si>
  <si>
    <t>1. 돼지고기, 양파, 당근, 버섯, 파는 적당한 크기로 썰고 마늘은 다진다.
2. 냄비에 적당량의 물, 돼지고기, 당근, 버섯, 다진마늘, 간장, 설탕을 넣고 중약불에서 끓인다.
3. 돼지고기가 익으면 양파, 파, 물엿(올리고당), 참기름을 넣고 끓여 마무리한다.</t>
    <phoneticPr fontId="7" type="noConversion"/>
  </si>
  <si>
    <t>1. 청경채는 적당한 크기로 썰어 끓는 물에 소금을 넣고 데친다.
2. 땅콩과 마늘은 다진다.
3. 팬에 식용유를 두르고 다진마늘, 청경채를 넣어 볶다가 소금으로 간을 한다.
4. 3에 땅콩버터를 넣어 볶다가 다진땅콩를 뿌려 완성한다.</t>
    <phoneticPr fontId="7" type="noConversion"/>
  </si>
  <si>
    <t>땅콩, 볶은것</t>
    <phoneticPr fontId="7" type="noConversion"/>
  </si>
  <si>
    <t>1. 청경채는 적당한 크기로 썰어 끓는 물에 소금을 넣고 데친다.
2. 파와 마늘은 다진다.
3. 팬에 식용유를 두르고 다진파와 다진마늘을 볶다가 청경채를 넣어 볶는다.
4. 3에 소금, 간장을 넣어 간을 하고 참기름으로 마무리한다.</t>
    <phoneticPr fontId="7" type="noConversion"/>
  </si>
  <si>
    <t>1. 냄비에 물, 멸치, 다시마로 육수를 낸다.
2. 유부는 적당한 크기로 썰어 끓는 물에 살짝 데치고, 김치, 파는 적당한 크기로 썰고 마늘은 다진다.
3. 1에 유부와 김치, 다진마늘, 파를 넣어 한소끔 끓인다.</t>
    <phoneticPr fontId="7" type="noConversion"/>
  </si>
  <si>
    <t>1. 오리고기는 적당한 크기로 썬다.
2. 양파, 파는 적당한 크기로 썰고, 마늘은 다진다.
3. 팬에 식용유를 두르고 다진마늘과 파를 넣고 볶다가 양파와 오리고기를 넣고 볶아준다.  
4. 소금으로 간을 하고 마지막으로 참기름을 두르고 깨를 뿌린다.</t>
    <phoneticPr fontId="7" type="noConversion"/>
  </si>
  <si>
    <t>1. 냄비에 물, 멸치로 육수를 낸다.
2. 어묵, 양배추, 당근은 적당한 크기로 썬다.
3. 육수에 물엿(올리고당), 간장을 넣고 끓이다가 2를 넣어 익힌다.</t>
    <phoneticPr fontId="7" type="noConversion"/>
  </si>
  <si>
    <t>1. 감자를 갈아서 밀가루, 전분, 소금, 치즈를 넣고 반죽을 만든다. 
2. 팬에 식용유를 두르고 1을 올려 앞뒤로 노릇하게 부친다.</t>
    <phoneticPr fontId="7" type="noConversion"/>
  </si>
  <si>
    <t>파, 생것</t>
    <phoneticPr fontId="7" type="noConversion"/>
  </si>
  <si>
    <t>1. 닭고기는 핏물을 빼고 파는 적당한 크기로 썬다.
2. 냄비에 닭고기, 적당량의 물, 마늘을 넣고 끓여 육수를 우려낸다.
3. 닭은 건져서 찢는다.
4. 육수에 기름을 걷어 파를 넣고 끓인다.
5. 소금으로 간하여 제공한다.</t>
    <phoneticPr fontId="7" type="noConversion"/>
  </si>
  <si>
    <t>1. 식용유를 두른 팬에 만두를 노릇하게 굽는다.
2. 양파, 파, 파프리카, 피망은 적당한 크기로 썬다.
3. 식용유를 두른 뒤 양파, 파를 넣고 볶아 향을 낸다.
4. 3에 파프리카, 피망, 설탕, 간장, 식초, 굴소스, 물을 넣고 끓여 양념장을 만든다.
5. 1의 만두에 양념장을 넣고 골고루 버무려 준다.</t>
    <phoneticPr fontId="7" type="noConversion"/>
  </si>
  <si>
    <t>1. 멸치와 새우를 물에 넣고 육수를 우려낸다.
2. 콩나물은 적당한 크기로 썰고, 마늘은 다지고 파는 송송썬다.
3. 1에 콩나물과 다진마늘 넣고 끓이다가 마지막에 파를 넣고 담아낸다.</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</si>
</sst>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 "/>
    <numFmt numFmtId="177" formatCode="0.0_);[Red]\(0.0\)"/>
    <numFmt numFmtId="178" formatCode="0_ "/>
  </numFmts>
  <fonts count="27">
    <font>
      <sz val="11"/>
      <color rgb="FF000000"/>
      <name val="맑은 고딕"/>
      <family val="3"/>
      <charset val="129"/>
    </font>
    <font>
      <sz val="11"/>
      <color theme="1"/>
      <name val="맑은 고딕"/>
      <family val="2"/>
      <charset val="129"/>
      <scheme val="minor"/>
    </font>
    <font>
      <sz val="11"/>
      <color theme="1"/>
      <name val="맑은 고딕"/>
      <family val="2"/>
      <charset val="129"/>
      <scheme val="minor"/>
    </font>
    <font>
      <sz val="11"/>
      <color theme="1"/>
      <name val="맑은 고딕"/>
      <family val="2"/>
      <charset val="129"/>
      <scheme val="minor"/>
    </font>
    <font>
      <sz val="11"/>
      <color theme="1"/>
      <name val="맑은 고딕"/>
      <family val="2"/>
      <charset val="129"/>
      <scheme val="minor"/>
    </font>
    <font>
      <sz val="11"/>
      <color rgb="FF000000"/>
      <name val="맑은 고딕"/>
      <family val="3"/>
      <charset val="129"/>
    </font>
    <font>
      <b/>
      <sz val="26"/>
      <color rgb="FF000000"/>
      <name val="Malgun Gothic"/>
      <family val="3"/>
      <charset val="129"/>
    </font>
    <font>
      <sz val="8"/>
      <name val="맑은 고딕"/>
      <family val="3"/>
      <charset val="129"/>
    </font>
    <font>
      <b/>
      <sz val="14"/>
      <color rgb="FF000000"/>
      <name val="나눔고딕"/>
      <family val="3"/>
      <charset val="129"/>
    </font>
    <font>
      <b/>
      <sz val="14"/>
      <color rgb="FF000000"/>
      <name val="Malgun Gothic"/>
      <family val="3"/>
      <charset val="129"/>
    </font>
    <font>
      <sz val="14"/>
      <color rgb="FF000000"/>
      <name val="맑은 고딕"/>
      <family val="3"/>
      <charset val="129"/>
    </font>
    <font>
      <b/>
      <sz val="14"/>
      <color rgb="FF000000"/>
      <name val="맑은 고딕"/>
      <family val="3"/>
      <charset val="129"/>
    </font>
    <font>
      <sz val="14"/>
      <color theme="1"/>
      <name val="맑은 고딕"/>
      <family val="3"/>
      <charset val="129"/>
      <scheme val="minor"/>
    </font>
    <font>
      <sz val="8"/>
      <name val="맑은 고딕"/>
      <family val="2"/>
      <charset val="129"/>
      <scheme val="minor"/>
    </font>
    <font>
      <b/>
      <sz val="11"/>
      <color theme="1"/>
      <name val="맑은 고딕"/>
      <family val="3"/>
      <charset val="129"/>
      <scheme val="minor"/>
    </font>
    <font>
      <b/>
      <sz val="14"/>
      <color theme="1"/>
      <name val="맑은 고딕"/>
      <family val="3"/>
      <charset val="129"/>
      <scheme val="minor"/>
    </font>
    <font>
      <sz val="11"/>
      <color theme="1"/>
      <name val="맑은 고딕"/>
      <family val="3"/>
      <charset val="129"/>
      <scheme val="minor"/>
    </font>
    <font>
      <sz val="12"/>
      <color theme="1"/>
      <name val="맑은 고딕"/>
      <family val="3"/>
      <charset val="129"/>
      <scheme val="minor"/>
    </font>
    <font>
      <b/>
      <sz val="22"/>
      <color theme="1"/>
      <name val="나눔고딕"/>
      <family val="3"/>
      <charset val="129"/>
    </font>
    <font>
      <sz val="22"/>
      <color theme="1"/>
      <name val="맑은 고딕"/>
      <family val="2"/>
      <charset val="129"/>
      <scheme val="minor"/>
    </font>
    <font>
      <sz val="14"/>
      <color theme="1"/>
      <name val="맑은 고딕"/>
      <family val="3"/>
      <charset val="129"/>
      <scheme val="major"/>
    </font>
    <font>
      <sz val="14"/>
      <color rgb="FF000000"/>
      <name val="맑은 고딕"/>
      <family val="3"/>
      <charset val="129"/>
      <scheme val="major"/>
    </font>
    <font>
      <sz val="14"/>
      <name val="맑은 고딕"/>
      <family val="3"/>
      <charset val="129"/>
      <scheme val="major"/>
    </font>
    <font>
      <b/>
      <sz val="26"/>
      <color rgb="FF000000"/>
      <name val="맑은 고딕"/>
      <family val="3"/>
      <charset val="129"/>
      <scheme val="major"/>
    </font>
    <font>
      <b/>
      <sz val="14"/>
      <color rgb="FF000000"/>
      <name val="맑은 고딕"/>
      <family val="3"/>
      <charset val="129"/>
      <scheme val="major"/>
    </font>
    <font>
      <b/>
      <sz val="14"/>
      <color theme="1"/>
      <name val="맑은 고딕"/>
      <family val="3"/>
      <charset val="129"/>
      <scheme val="major"/>
    </font>
    <font>
      <sz val="14"/>
      <name val="맑은 고딕"/>
      <family val="3"/>
      <charset val="129"/>
    </font>
  </fonts>
  <fills count="12">
    <fill>
      <patternFill patternType="none"/>
    </fill>
    <fill>
      <patternFill patternType="gray125"/>
    </fill>
    <fill>
      <patternFill patternType="solid">
        <fgColor rgb="FFF4B184"/>
        <bgColor auto="1"/>
      </patternFill>
    </fill>
    <fill>
      <patternFill patternType="solid">
        <fgColor rgb="FFF7F7F7"/>
        <bgColor indexed="64"/>
      </patternFill>
    </fill>
    <fill>
      <patternFill patternType="solid">
        <fgColor theme="0"/>
        <bgColor indexed="64"/>
      </patternFill>
    </fill>
    <fill>
      <patternFill patternType="solid">
        <fgColor theme="5" tint="0.39997558519241921"/>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rgb="FFFFCCFF"/>
        <bgColor indexed="64"/>
      </patternFill>
    </fill>
    <fill>
      <patternFill patternType="solid">
        <fgColor theme="7"/>
        <bgColor indexed="64"/>
      </patternFill>
    </fill>
    <fill>
      <patternFill patternType="solid">
        <fgColor theme="4" tint="0.79998168889431442"/>
        <bgColor indexed="64"/>
      </patternFill>
    </fill>
    <fill>
      <patternFill patternType="solid">
        <fgColor theme="9" tint="0.79998168889431442"/>
        <bgColor indexed="64"/>
      </patternFill>
    </fill>
  </fills>
  <borders count="102">
    <border>
      <left/>
      <right/>
      <top/>
      <bottom/>
      <diagonal/>
    </border>
    <border>
      <left style="medium">
        <color rgb="FF000000"/>
      </left>
      <right/>
      <top style="medium">
        <color rgb="FF000000"/>
      </top>
      <bottom/>
      <diagonal/>
    </border>
    <border>
      <left/>
      <right/>
      <top style="medium">
        <color rgb="FF000000"/>
      </top>
      <bottom/>
      <diagonal/>
    </border>
    <border>
      <left/>
      <right style="medium">
        <color indexed="64"/>
      </right>
      <top style="medium">
        <color rgb="FF000000"/>
      </top>
      <bottom/>
      <diagonal/>
    </border>
    <border>
      <left style="medium">
        <color indexed="64"/>
      </left>
      <right style="medium">
        <color indexed="64"/>
      </right>
      <top style="medium">
        <color indexed="64"/>
      </top>
      <bottom/>
      <diagonal/>
    </border>
    <border diagonalUp="1" diagonalDown="1">
      <left style="medium">
        <color indexed="64"/>
      </left>
      <right/>
      <top style="medium">
        <color indexed="64"/>
      </top>
      <bottom/>
      <diagonal/>
    </border>
    <border diagonalUp="1" diagonalDown="1">
      <left style="medium">
        <color indexed="64"/>
      </left>
      <right style="medium">
        <color indexed="64"/>
      </right>
      <top style="medium">
        <color indexed="64"/>
      </top>
      <bottom style="medium">
        <color indexed="64"/>
      </bottom>
      <diagonal/>
    </border>
    <border>
      <left style="medium">
        <color rgb="FF000000"/>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diagonalUp="1" diagonalDown="1">
      <left style="medium">
        <color indexed="64"/>
      </left>
      <right style="medium">
        <color indexed="64"/>
      </right>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right/>
      <top/>
      <bottom style="thick">
        <color auto="1"/>
      </bottom>
      <diagonal/>
    </border>
    <border>
      <left style="medium">
        <color indexed="64"/>
      </left>
      <right style="medium">
        <color rgb="FF000000"/>
      </right>
      <top style="medium">
        <color rgb="FF000000"/>
      </top>
      <bottom/>
      <diagonal/>
    </border>
    <border>
      <left style="medium">
        <color indexed="64"/>
      </left>
      <right style="medium">
        <color rgb="FF000000"/>
      </right>
      <top/>
      <bottom style="medium">
        <color indexed="64"/>
      </bottom>
      <diagonal/>
    </border>
    <border>
      <left style="medium">
        <color indexed="64"/>
      </left>
      <right style="medium">
        <color rgb="FF000000"/>
      </right>
      <top style="medium">
        <color indexed="64"/>
      </top>
      <bottom/>
      <diagonal/>
    </border>
    <border>
      <left style="medium">
        <color rgb="FF000000"/>
      </left>
      <right style="medium">
        <color rgb="FF000000"/>
      </right>
      <top style="medium">
        <color indexed="64"/>
      </top>
      <bottom/>
      <diagonal/>
    </border>
    <border>
      <left style="medium">
        <color rgb="FF000000"/>
      </left>
      <right/>
      <top style="medium">
        <color indexed="64"/>
      </top>
      <bottom/>
      <diagonal/>
    </border>
    <border>
      <left style="medium">
        <color indexed="64"/>
      </left>
      <right style="medium">
        <color rgb="FF000000"/>
      </right>
      <top/>
      <bottom/>
      <diagonal/>
    </border>
    <border>
      <left/>
      <right style="medium">
        <color rgb="FF000000"/>
      </right>
      <top style="medium">
        <color rgb="FF000000"/>
      </top>
      <bottom/>
      <diagonal/>
    </border>
    <border>
      <left style="medium">
        <color rgb="FF000000"/>
      </left>
      <right style="medium">
        <color indexed="64"/>
      </right>
      <top style="medium">
        <color indexed="64"/>
      </top>
      <bottom/>
      <diagonal/>
    </border>
    <border>
      <left style="medium">
        <color rgb="FF000000"/>
      </left>
      <right/>
      <top/>
      <bottom/>
      <diagonal/>
    </border>
    <border>
      <left/>
      <right style="medium">
        <color indexed="64"/>
      </right>
      <top/>
      <bottom/>
      <diagonal/>
    </border>
    <border>
      <left/>
      <right style="medium">
        <color rgb="FF000000"/>
      </right>
      <top/>
      <bottom/>
      <diagonal/>
    </border>
    <border>
      <left style="medium">
        <color auto="1"/>
      </left>
      <right style="medium">
        <color auto="1"/>
      </right>
      <top style="medium">
        <color auto="1"/>
      </top>
      <bottom style="medium">
        <color auto="1"/>
      </bottom>
      <diagonal/>
    </border>
    <border>
      <left style="medium">
        <color indexed="64"/>
      </left>
      <right style="medium">
        <color indexed="64"/>
      </right>
      <top/>
      <bottom/>
      <diagonal/>
    </border>
    <border>
      <left style="medium">
        <color indexed="64"/>
      </left>
      <right style="medium">
        <color rgb="FF000000"/>
      </right>
      <top style="medium">
        <color indexed="64"/>
      </top>
      <bottom style="medium">
        <color indexed="64"/>
      </bottom>
      <diagonal/>
    </border>
    <border>
      <left style="medium">
        <color rgb="FF000000"/>
      </left>
      <right style="medium">
        <color rgb="FF000000"/>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style="medium">
        <color rgb="FF000000"/>
      </left>
      <right style="medium">
        <color indexed="64"/>
      </right>
      <top/>
      <bottom style="medium">
        <color indexed="64"/>
      </bottom>
      <diagonal/>
    </border>
    <border>
      <left style="medium">
        <color rgb="FF000000"/>
      </left>
      <right style="medium">
        <color indexed="64"/>
      </right>
      <top/>
      <bottom/>
      <diagonal/>
    </border>
    <border>
      <left style="medium">
        <color rgb="FF000000"/>
      </left>
      <right style="medium">
        <color rgb="FF000000"/>
      </right>
      <top/>
      <bottom/>
      <diagonal/>
    </border>
    <border>
      <left style="medium">
        <color rgb="FF000000"/>
      </left>
      <right style="medium">
        <color rgb="FF000000"/>
      </right>
      <top/>
      <bottom style="medium">
        <color indexed="64"/>
      </bottom>
      <diagonal/>
    </border>
    <border>
      <left/>
      <right style="medium">
        <color rgb="FF000000"/>
      </right>
      <top style="medium">
        <color rgb="FF000000"/>
      </top>
      <bottom style="medium">
        <color rgb="FF000000"/>
      </bottom>
      <diagonal/>
    </border>
    <border>
      <left/>
      <right style="medium">
        <color rgb="FF000000"/>
      </right>
      <top/>
      <bottom style="medium">
        <color rgb="FF000000"/>
      </bottom>
      <diagonal/>
    </border>
    <border>
      <left style="medium">
        <color rgb="FF000000"/>
      </left>
      <right/>
      <top style="medium">
        <color indexed="64"/>
      </top>
      <bottom style="medium">
        <color indexed="64"/>
      </bottom>
      <diagonal/>
    </border>
    <border>
      <left style="medium">
        <color indexed="64"/>
      </left>
      <right/>
      <top/>
      <bottom/>
      <diagonal/>
    </border>
    <border>
      <left style="medium">
        <color auto="1"/>
      </left>
      <right style="medium">
        <color rgb="FF000000"/>
      </right>
      <top style="hair">
        <color auto="1"/>
      </top>
      <bottom style="hair">
        <color auto="1"/>
      </bottom>
      <diagonal/>
    </border>
    <border>
      <left style="medium">
        <color auto="1"/>
      </left>
      <right style="medium">
        <color auto="1"/>
      </right>
      <top style="hair">
        <color auto="1"/>
      </top>
      <bottom style="hair">
        <color auto="1"/>
      </bottom>
      <diagonal/>
    </border>
    <border>
      <left style="medium">
        <color rgb="FF000000"/>
      </left>
      <right style="medium">
        <color rgb="FF000000"/>
      </right>
      <top style="hair">
        <color auto="1"/>
      </top>
      <bottom style="hair">
        <color auto="1"/>
      </bottom>
      <diagonal/>
    </border>
    <border>
      <left style="medium">
        <color auto="1"/>
      </left>
      <right style="medium">
        <color auto="1"/>
      </right>
      <top/>
      <bottom style="hair">
        <color auto="1"/>
      </bottom>
      <diagonal/>
    </border>
    <border>
      <left style="medium">
        <color rgb="FF000000"/>
      </left>
      <right style="medium">
        <color rgb="FF000000"/>
      </right>
      <top/>
      <bottom style="hair">
        <color auto="1"/>
      </bottom>
      <diagonal/>
    </border>
    <border>
      <left style="medium">
        <color auto="1"/>
      </left>
      <right style="medium">
        <color rgb="FF000000"/>
      </right>
      <top/>
      <bottom style="hair">
        <color auto="1"/>
      </bottom>
      <diagonal/>
    </border>
    <border>
      <left style="medium">
        <color auto="1"/>
      </left>
      <right style="medium">
        <color rgb="FF000000"/>
      </right>
      <top style="hair">
        <color auto="1"/>
      </top>
      <bottom/>
      <diagonal/>
    </border>
    <border>
      <left style="medium">
        <color auto="1"/>
      </left>
      <right style="medium">
        <color auto="1"/>
      </right>
      <top style="hair">
        <color auto="1"/>
      </top>
      <bottom/>
      <diagonal/>
    </border>
    <border>
      <left style="medium">
        <color rgb="FF000000"/>
      </left>
      <right style="medium">
        <color rgb="FF000000"/>
      </right>
      <top style="hair">
        <color auto="1"/>
      </top>
      <bottom/>
      <diagonal/>
    </border>
    <border>
      <left style="medium">
        <color auto="1"/>
      </left>
      <right style="medium">
        <color auto="1"/>
      </right>
      <top style="medium">
        <color indexed="64"/>
      </top>
      <bottom style="hair">
        <color auto="1"/>
      </bottom>
      <diagonal/>
    </border>
    <border>
      <left style="medium">
        <color rgb="FF000000"/>
      </left>
      <right style="medium">
        <color rgb="FF000000"/>
      </right>
      <top style="medium">
        <color indexed="64"/>
      </top>
      <bottom style="hair">
        <color auto="1"/>
      </bottom>
      <diagonal/>
    </border>
    <border>
      <left style="medium">
        <color auto="1"/>
      </left>
      <right style="medium">
        <color auto="1"/>
      </right>
      <top style="hair">
        <color auto="1"/>
      </top>
      <bottom style="medium">
        <color indexed="64"/>
      </bottom>
      <diagonal/>
    </border>
    <border>
      <left style="medium">
        <color rgb="FF000000"/>
      </left>
      <right style="medium">
        <color rgb="FF000000"/>
      </right>
      <top style="hair">
        <color auto="1"/>
      </top>
      <bottom style="medium">
        <color indexed="64"/>
      </bottom>
      <diagonal/>
    </border>
    <border>
      <left style="medium">
        <color auto="1"/>
      </left>
      <right/>
      <top style="hair">
        <color auto="1"/>
      </top>
      <bottom/>
      <diagonal/>
    </border>
    <border>
      <left/>
      <right style="medium">
        <color rgb="FF000000"/>
      </right>
      <top/>
      <bottom style="medium">
        <color auto="1"/>
      </bottom>
      <diagonal/>
    </border>
    <border>
      <left style="medium">
        <color auto="1"/>
      </left>
      <right/>
      <top style="hair">
        <color auto="1"/>
      </top>
      <bottom style="hair">
        <color auto="1"/>
      </bottom>
      <diagonal/>
    </border>
    <border>
      <left/>
      <right style="medium">
        <color auto="1"/>
      </right>
      <top style="medium">
        <color auto="1"/>
      </top>
      <bottom style="medium">
        <color auto="1"/>
      </bottom>
      <diagonal/>
    </border>
    <border>
      <left style="medium">
        <color rgb="FF000000"/>
      </left>
      <right style="medium">
        <color auto="1"/>
      </right>
      <top style="hair">
        <color indexed="64"/>
      </top>
      <bottom style="medium">
        <color indexed="64"/>
      </bottom>
      <diagonal/>
    </border>
    <border>
      <left style="medium">
        <color rgb="FF000000"/>
      </left>
      <right style="medium">
        <color rgb="FF000000"/>
      </right>
      <top/>
      <bottom style="medium">
        <color rgb="FF000000"/>
      </bottom>
      <diagonal/>
    </border>
    <border>
      <left style="medium">
        <color rgb="FF000000"/>
      </left>
      <right style="medium">
        <color rgb="FF000000"/>
      </right>
      <top style="hair">
        <color rgb="FF000000"/>
      </top>
      <bottom style="hair">
        <color rgb="FF000000"/>
      </bottom>
      <diagonal/>
    </border>
    <border>
      <left style="thin">
        <color indexed="64"/>
      </left>
      <right style="thin">
        <color indexed="64"/>
      </right>
      <top style="hair">
        <color rgb="FF000000"/>
      </top>
      <bottom style="hair">
        <color rgb="FF000000"/>
      </bottom>
      <diagonal/>
    </border>
    <border>
      <left style="medium">
        <color indexed="64"/>
      </left>
      <right style="medium">
        <color rgb="FF000000"/>
      </right>
      <top style="hair">
        <color rgb="FF000000"/>
      </top>
      <bottom style="hair">
        <color rgb="FF000000"/>
      </bottom>
      <diagonal/>
    </border>
    <border>
      <left style="medium">
        <color indexed="64"/>
      </left>
      <right/>
      <top style="medium">
        <color indexed="64"/>
      </top>
      <bottom/>
      <diagonal/>
    </border>
    <border>
      <left style="medium">
        <color rgb="FF000000"/>
      </left>
      <right style="medium">
        <color indexed="64"/>
      </right>
      <top style="medium">
        <color indexed="64"/>
      </top>
      <bottom style="hair">
        <color auto="1"/>
      </bottom>
      <diagonal/>
    </border>
    <border>
      <left style="medium">
        <color indexed="64"/>
      </left>
      <right/>
      <top style="hair">
        <color rgb="FF000000"/>
      </top>
      <bottom style="medium">
        <color indexed="64"/>
      </bottom>
      <diagonal/>
    </border>
    <border>
      <left style="thin">
        <color indexed="64"/>
      </left>
      <right style="thin">
        <color indexed="64"/>
      </right>
      <top/>
      <bottom style="hair">
        <color rgb="FF000000"/>
      </bottom>
      <diagonal/>
    </border>
    <border>
      <left style="medium">
        <color indexed="64"/>
      </left>
      <right style="medium">
        <color rgb="FF000000"/>
      </right>
      <top style="medium">
        <color indexed="64"/>
      </top>
      <bottom style="hair">
        <color rgb="FF000000"/>
      </bottom>
      <diagonal/>
    </border>
    <border>
      <left style="medium">
        <color indexed="64"/>
      </left>
      <right style="medium">
        <color rgb="FF000000"/>
      </right>
      <top style="hair">
        <color rgb="FF000000"/>
      </top>
      <bottom style="medium">
        <color indexed="64"/>
      </bottom>
      <diagonal/>
    </border>
    <border>
      <left style="medium">
        <color rgb="FF000000"/>
      </left>
      <right style="medium">
        <color rgb="FF000000"/>
      </right>
      <top style="hair">
        <color rgb="FF000000"/>
      </top>
      <bottom/>
      <diagonal/>
    </border>
    <border>
      <left style="medium">
        <color rgb="FF000000"/>
      </left>
      <right style="medium">
        <color rgb="FF000000"/>
      </right>
      <top/>
      <bottom style="hair">
        <color rgb="FF000000"/>
      </bottom>
      <diagonal/>
    </border>
    <border>
      <left style="medium">
        <color indexed="64"/>
      </left>
      <right style="thin">
        <color indexed="64"/>
      </right>
      <top style="medium">
        <color indexed="64"/>
      </top>
      <bottom style="hair">
        <color rgb="FF000000"/>
      </bottom>
      <diagonal/>
    </border>
    <border>
      <left style="medium">
        <color indexed="64"/>
      </left>
      <right style="thin">
        <color indexed="64"/>
      </right>
      <top style="hair">
        <color rgb="FF000000"/>
      </top>
      <bottom style="hair">
        <color rgb="FF000000"/>
      </bottom>
      <diagonal/>
    </border>
    <border>
      <left style="medium">
        <color rgb="FF000000"/>
      </left>
      <right style="medium">
        <color indexed="64"/>
      </right>
      <top style="medium">
        <color indexed="64"/>
      </top>
      <bottom style="medium">
        <color rgb="FF000000"/>
      </bottom>
      <diagonal/>
    </border>
    <border>
      <left style="medium">
        <color rgb="FF000000"/>
      </left>
      <right style="medium">
        <color indexed="64"/>
      </right>
      <top style="medium">
        <color rgb="FF000000"/>
      </top>
      <bottom style="medium">
        <color rgb="FF000000"/>
      </bottom>
      <diagonal/>
    </border>
    <border>
      <left style="medium">
        <color rgb="FF000000"/>
      </left>
      <right style="medium">
        <color indexed="64"/>
      </right>
      <top style="medium">
        <color rgb="FF000000"/>
      </top>
      <bottom style="medium">
        <color indexed="64"/>
      </bottom>
      <diagonal/>
    </border>
    <border>
      <left style="medium">
        <color indexed="64"/>
      </left>
      <right/>
      <top/>
      <bottom style="medium">
        <color indexed="64"/>
      </bottom>
      <diagonal/>
    </border>
    <border>
      <left style="medium">
        <color auto="1"/>
      </left>
      <right/>
      <top style="medium">
        <color auto="1"/>
      </top>
      <bottom style="medium">
        <color auto="1"/>
      </bottom>
      <diagonal/>
    </border>
    <border>
      <left style="medium">
        <color rgb="FF000000"/>
      </left>
      <right style="medium">
        <color auto="1"/>
      </right>
      <top/>
      <bottom style="medium">
        <color rgb="FF000000"/>
      </bottom>
      <diagonal/>
    </border>
    <border>
      <left style="medium">
        <color rgb="FF000000"/>
      </left>
      <right style="medium">
        <color auto="1"/>
      </right>
      <top style="medium">
        <color rgb="FF000000"/>
      </top>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indexed="64"/>
      </top>
      <bottom style="hair">
        <color rgb="FF000000"/>
      </bottom>
      <diagonal/>
    </border>
    <border>
      <left style="medium">
        <color rgb="FF000000"/>
      </left>
      <right style="medium">
        <color rgb="FF000000"/>
      </right>
      <top style="hair">
        <color rgb="FF000000"/>
      </top>
      <bottom style="medium">
        <color indexed="64"/>
      </bottom>
      <diagonal/>
    </border>
    <border>
      <left style="medium">
        <color indexed="64"/>
      </left>
      <right style="medium">
        <color rgb="FF000000"/>
      </right>
      <top/>
      <bottom style="hair">
        <color rgb="FF000000"/>
      </bottom>
      <diagonal/>
    </border>
    <border>
      <left/>
      <right style="medium">
        <color indexed="64"/>
      </right>
      <top style="medium">
        <color indexed="64"/>
      </top>
      <bottom style="medium">
        <color rgb="FF000000"/>
      </bottom>
      <diagonal/>
    </border>
    <border>
      <left style="medium">
        <color indexed="64"/>
      </left>
      <right style="medium">
        <color rgb="FF000000"/>
      </right>
      <top style="hair">
        <color rgb="FF000000"/>
      </top>
      <bottom/>
      <diagonal/>
    </border>
    <border>
      <left/>
      <right style="medium">
        <color indexed="64"/>
      </right>
      <top style="medium">
        <color rgb="FF000000"/>
      </top>
      <bottom style="medium">
        <color rgb="FF000000"/>
      </bottom>
      <diagonal/>
    </border>
    <border>
      <left/>
      <right style="medium">
        <color indexed="64"/>
      </right>
      <top style="medium">
        <color rgb="FF000000"/>
      </top>
      <bottom style="medium">
        <color indexed="64"/>
      </bottom>
      <diagonal/>
    </border>
    <border>
      <left/>
      <right style="medium">
        <color indexed="64"/>
      </right>
      <top style="medium">
        <color indexed="64"/>
      </top>
      <bottom/>
      <diagonal/>
    </border>
    <border>
      <left style="medium">
        <color indexed="64"/>
      </left>
      <right style="medium">
        <color rgb="FF000000"/>
      </right>
      <top style="medium">
        <color indexed="64"/>
      </top>
      <bottom style="medium">
        <color rgb="FF000000"/>
      </bottom>
      <diagonal/>
    </border>
    <border>
      <left style="medium">
        <color indexed="64"/>
      </left>
      <right style="medium">
        <color rgb="FF000000"/>
      </right>
      <top style="medium">
        <color rgb="FF000000"/>
      </top>
      <bottom style="medium">
        <color rgb="FF000000"/>
      </bottom>
      <diagonal/>
    </border>
    <border>
      <left/>
      <right style="medium">
        <color indexed="64"/>
      </right>
      <top/>
      <bottom style="medium">
        <color rgb="FF000000"/>
      </bottom>
      <diagonal/>
    </border>
    <border>
      <left style="medium">
        <color indexed="64"/>
      </left>
      <right style="medium">
        <color indexed="64"/>
      </right>
      <top style="medium">
        <color rgb="FF000000"/>
      </top>
      <bottom/>
      <diagonal/>
    </border>
    <border>
      <left style="medium">
        <color indexed="64"/>
      </left>
      <right style="medium">
        <color rgb="FF000000"/>
      </right>
      <top style="medium">
        <color rgb="FF000000"/>
      </top>
      <bottom style="medium">
        <color indexed="64"/>
      </bottom>
      <diagonal/>
    </border>
    <border>
      <left style="medium">
        <color auto="1"/>
      </left>
      <right style="medium">
        <color indexed="64"/>
      </right>
      <top/>
      <bottom style="medium">
        <color rgb="FF000000"/>
      </bottom>
      <diagonal/>
    </border>
    <border>
      <left style="medium">
        <color rgb="FF000000"/>
      </left>
      <right/>
      <top/>
      <bottom style="medium">
        <color rgb="FF000000"/>
      </bottom>
      <diagonal/>
    </border>
    <border>
      <left style="medium">
        <color indexed="64"/>
      </left>
      <right/>
      <top style="medium">
        <color indexed="64"/>
      </top>
      <bottom style="medium">
        <color rgb="FF000000"/>
      </bottom>
      <diagonal/>
    </border>
    <border>
      <left style="medium">
        <color indexed="64"/>
      </left>
      <right/>
      <top style="medium">
        <color rgb="FF000000"/>
      </top>
      <bottom style="medium">
        <color rgb="FF000000"/>
      </bottom>
      <diagonal/>
    </border>
    <border>
      <left style="medium">
        <color indexed="64"/>
      </left>
      <right/>
      <top style="medium">
        <color rgb="FF000000"/>
      </top>
      <bottom style="medium">
        <color indexed="64"/>
      </bottom>
      <diagonal/>
    </border>
    <border>
      <left style="medium">
        <color auto="1"/>
      </left>
      <right/>
      <top/>
      <bottom style="hair">
        <color auto="1"/>
      </bottom>
      <diagonal/>
    </border>
    <border>
      <left style="medium">
        <color indexed="64"/>
      </left>
      <right style="medium">
        <color indexed="64"/>
      </right>
      <top style="hair">
        <color rgb="FF000000"/>
      </top>
      <bottom style="hair">
        <color rgb="FF000000"/>
      </bottom>
      <diagonal/>
    </border>
    <border>
      <left style="medium">
        <color indexed="64"/>
      </left>
      <right style="medium">
        <color rgb="FF000000"/>
      </right>
      <top style="hair">
        <color auto="1"/>
      </top>
      <bottom style="medium">
        <color indexed="64"/>
      </bottom>
      <diagonal/>
    </border>
    <border>
      <left style="medium">
        <color indexed="64"/>
      </left>
      <right/>
      <top style="medium">
        <color rgb="FF000000"/>
      </top>
      <bottom/>
      <diagonal/>
    </border>
    <border>
      <left style="medium">
        <color indexed="64"/>
      </left>
      <right/>
      <top/>
      <bottom style="hair">
        <color rgb="FF000000"/>
      </bottom>
      <diagonal/>
    </border>
  </borders>
  <cellStyleXfs count="8">
    <xf numFmtId="0" fontId="0" fillId="0" borderId="0">
      <alignment vertical="center"/>
    </xf>
    <xf numFmtId="0" fontId="5" fillId="0" borderId="0">
      <alignment vertical="center"/>
    </xf>
    <xf numFmtId="0" fontId="4" fillId="0" borderId="0">
      <alignment vertical="center"/>
    </xf>
    <xf numFmtId="0" fontId="3" fillId="0" borderId="0">
      <alignment vertical="center"/>
    </xf>
    <xf numFmtId="0" fontId="3" fillId="0" borderId="0">
      <alignment vertical="center"/>
    </xf>
    <xf numFmtId="0" fontId="1" fillId="0" borderId="0">
      <alignment vertical="center"/>
    </xf>
    <xf numFmtId="0" fontId="1" fillId="0" borderId="0">
      <alignment vertical="center"/>
    </xf>
    <xf numFmtId="0" fontId="1" fillId="0" borderId="0">
      <alignment vertical="center"/>
    </xf>
  </cellStyleXfs>
  <cellXfs count="315">
    <xf numFmtId="0" fontId="0" fillId="0" borderId="0" xfId="0">
      <alignment vertical="center"/>
    </xf>
    <xf numFmtId="0" fontId="3" fillId="0" borderId="0" xfId="3" applyFont="1">
      <alignment vertical="center"/>
    </xf>
    <xf numFmtId="0" fontId="17" fillId="0" borderId="0" xfId="3" applyFont="1">
      <alignment vertical="center"/>
    </xf>
    <xf numFmtId="0" fontId="19" fillId="0" borderId="0" xfId="4" applyFont="1">
      <alignment vertical="center"/>
    </xf>
    <xf numFmtId="0" fontId="3" fillId="0" borderId="0" xfId="4">
      <alignment vertical="center"/>
    </xf>
    <xf numFmtId="178" fontId="9" fillId="5" borderId="6" xfId="1" applyNumberFormat="1" applyFont="1" applyFill="1" applyBorder="1" applyAlignment="1">
      <alignment horizontal="center" vertical="center" wrapText="1"/>
    </xf>
    <xf numFmtId="178" fontId="11" fillId="5" borderId="11" xfId="1" applyNumberFormat="1" applyFont="1" applyFill="1" applyBorder="1" applyAlignment="1">
      <alignment horizontal="center" vertical="center" wrapText="1"/>
    </xf>
    <xf numFmtId="0" fontId="3" fillId="0" borderId="0" xfId="3" applyFont="1" applyBorder="1" applyAlignment="1">
      <alignment horizontal="center" vertical="center"/>
    </xf>
    <xf numFmtId="176" fontId="16" fillId="0" borderId="0" xfId="3" applyNumberFormat="1" applyFont="1" applyBorder="1" applyAlignment="1">
      <alignment horizontal="center" vertical="center"/>
    </xf>
    <xf numFmtId="0" fontId="16" fillId="0" borderId="0" xfId="3" applyFont="1" applyBorder="1" applyAlignment="1">
      <alignment horizontal="center" vertical="center"/>
    </xf>
    <xf numFmtId="177" fontId="16" fillId="0" borderId="0" xfId="3" applyNumberFormat="1" applyFont="1" applyBorder="1" applyAlignment="1">
      <alignment horizontal="center" vertical="center"/>
    </xf>
    <xf numFmtId="0" fontId="15" fillId="3" borderId="17" xfId="3" applyFont="1" applyFill="1" applyBorder="1" applyAlignment="1">
      <alignment horizontal="center" vertical="center" wrapText="1"/>
    </xf>
    <xf numFmtId="0" fontId="14" fillId="0" borderId="0" xfId="3" applyFont="1" applyBorder="1">
      <alignment vertical="center"/>
    </xf>
    <xf numFmtId="0" fontId="3" fillId="0" borderId="0" xfId="3" applyFont="1" applyBorder="1" applyAlignment="1">
      <alignment horizontal="left" vertical="center"/>
    </xf>
    <xf numFmtId="0" fontId="3" fillId="0" borderId="0" xfId="3" applyFont="1" applyBorder="1">
      <alignment vertical="center"/>
    </xf>
    <xf numFmtId="0" fontId="2" fillId="0" borderId="0" xfId="3" applyFont="1" applyBorder="1" applyAlignment="1">
      <alignment horizontal="left" vertical="center" wrapText="1"/>
    </xf>
    <xf numFmtId="0" fontId="3" fillId="0" borderId="0" xfId="3" applyFont="1" applyBorder="1" applyAlignment="1">
      <alignment horizontal="left" vertical="center" wrapText="1"/>
    </xf>
    <xf numFmtId="0" fontId="15" fillId="3" borderId="28" xfId="3" applyFont="1" applyFill="1" applyBorder="1" applyAlignment="1">
      <alignment horizontal="center" vertical="center" wrapText="1"/>
    </xf>
    <xf numFmtId="0" fontId="15" fillId="3" borderId="29" xfId="3" applyFont="1" applyFill="1" applyBorder="1" applyAlignment="1">
      <alignment horizontal="center" vertical="center" wrapText="1"/>
    </xf>
    <xf numFmtId="0" fontId="15" fillId="3" borderId="19" xfId="3" applyFont="1" applyFill="1" applyBorder="1" applyAlignment="1">
      <alignment horizontal="center" vertical="center" wrapText="1"/>
    </xf>
    <xf numFmtId="0" fontId="10" fillId="0" borderId="0" xfId="0" applyNumberFormat="1" applyFont="1" applyFill="1" applyBorder="1">
      <alignment vertical="center"/>
    </xf>
    <xf numFmtId="177" fontId="20" fillId="4" borderId="26" xfId="0" applyNumberFormat="1" applyFont="1" applyFill="1" applyBorder="1" applyAlignment="1">
      <alignment horizontal="center" vertical="center" wrapText="1"/>
    </xf>
    <xf numFmtId="177" fontId="20" fillId="4" borderId="4" xfId="0" applyNumberFormat="1" applyFont="1" applyFill="1" applyBorder="1" applyAlignment="1">
      <alignment horizontal="center" vertical="center" wrapText="1"/>
    </xf>
    <xf numFmtId="177" fontId="20" fillId="4" borderId="10" xfId="0" applyNumberFormat="1" applyFont="1" applyFill="1" applyBorder="1" applyAlignment="1">
      <alignment horizontal="center" vertical="center" wrapText="1"/>
    </xf>
    <xf numFmtId="177" fontId="21" fillId="4" borderId="26" xfId="0" applyNumberFormat="1" applyFont="1" applyFill="1" applyBorder="1" applyAlignment="1">
      <alignment horizontal="center" vertical="center" wrapText="1"/>
    </xf>
    <xf numFmtId="177" fontId="20" fillId="4" borderId="27" xfId="0" applyNumberFormat="1" applyFont="1" applyFill="1" applyBorder="1" applyAlignment="1">
      <alignment horizontal="center" vertical="center" wrapText="1"/>
    </xf>
    <xf numFmtId="177" fontId="21" fillId="4" borderId="20" xfId="0" applyNumberFormat="1" applyFont="1" applyFill="1" applyBorder="1" applyAlignment="1">
      <alignment horizontal="center" vertical="center" wrapText="1"/>
    </xf>
    <xf numFmtId="177" fontId="21" fillId="4" borderId="10" xfId="0" applyNumberFormat="1" applyFont="1" applyFill="1" applyBorder="1" applyAlignment="1">
      <alignment horizontal="center" vertical="center" wrapText="1"/>
    </xf>
    <xf numFmtId="177" fontId="8" fillId="2" borderId="5" xfId="1" applyNumberFormat="1" applyFont="1" applyFill="1" applyBorder="1" applyAlignment="1">
      <alignment horizontal="center" vertical="center" wrapText="1"/>
    </xf>
    <xf numFmtId="177" fontId="20" fillId="4" borderId="40" xfId="0" applyNumberFormat="1" applyFont="1" applyFill="1" applyBorder="1" applyAlignment="1">
      <alignment horizontal="center" vertical="center" wrapText="1"/>
    </xf>
    <xf numFmtId="177" fontId="21" fillId="4" borderId="39" xfId="0" applyNumberFormat="1" applyFont="1" applyFill="1" applyBorder="1" applyAlignment="1">
      <alignment horizontal="center" vertical="center" wrapText="1"/>
    </xf>
    <xf numFmtId="177" fontId="21" fillId="4" borderId="40" xfId="0" applyNumberFormat="1" applyFont="1" applyFill="1" applyBorder="1" applyAlignment="1">
      <alignment horizontal="center" vertical="center" wrapText="1"/>
    </xf>
    <xf numFmtId="177" fontId="20" fillId="4" borderId="42" xfId="0" applyNumberFormat="1" applyFont="1" applyFill="1" applyBorder="1" applyAlignment="1">
      <alignment horizontal="center" vertical="center" wrapText="1"/>
    </xf>
    <xf numFmtId="177" fontId="21" fillId="4" borderId="44" xfId="0" applyNumberFormat="1" applyFont="1" applyFill="1" applyBorder="1" applyAlignment="1">
      <alignment horizontal="center" vertical="center" wrapText="1"/>
    </xf>
    <xf numFmtId="177" fontId="20" fillId="4" borderId="46" xfId="0" applyNumberFormat="1" applyFont="1" applyFill="1" applyBorder="1" applyAlignment="1">
      <alignment horizontal="center" vertical="center" wrapText="1"/>
    </xf>
    <xf numFmtId="177" fontId="21" fillId="4" borderId="46" xfId="0" applyNumberFormat="1" applyFont="1" applyFill="1" applyBorder="1" applyAlignment="1">
      <alignment horizontal="center" vertical="center" wrapText="1"/>
    </xf>
    <xf numFmtId="177" fontId="20" fillId="4" borderId="48" xfId="0" applyNumberFormat="1" applyFont="1" applyFill="1" applyBorder="1" applyAlignment="1">
      <alignment horizontal="center" vertical="center" wrapText="1"/>
    </xf>
    <xf numFmtId="177" fontId="21" fillId="4" borderId="48" xfId="0" applyNumberFormat="1" applyFont="1" applyFill="1" applyBorder="1" applyAlignment="1">
      <alignment horizontal="center" vertical="center" wrapText="1"/>
    </xf>
    <xf numFmtId="177" fontId="20" fillId="4" borderId="50" xfId="0" applyNumberFormat="1" applyFont="1" applyFill="1" applyBorder="1" applyAlignment="1">
      <alignment horizontal="center" vertical="center" wrapText="1"/>
    </xf>
    <xf numFmtId="177" fontId="21" fillId="4" borderId="50" xfId="0" applyNumberFormat="1" applyFont="1" applyFill="1" applyBorder="1" applyAlignment="1">
      <alignment horizontal="center" vertical="center" wrapText="1"/>
    </xf>
    <xf numFmtId="177" fontId="21" fillId="4" borderId="42" xfId="0" applyNumberFormat="1" applyFont="1" applyFill="1" applyBorder="1" applyAlignment="1">
      <alignment horizontal="center" vertical="center" wrapText="1"/>
    </xf>
    <xf numFmtId="177" fontId="21" fillId="4" borderId="27" xfId="0" applyNumberFormat="1" applyFont="1" applyFill="1" applyBorder="1" applyAlignment="1">
      <alignment horizontal="center" vertical="center" wrapText="1"/>
    </xf>
    <xf numFmtId="177" fontId="21" fillId="4" borderId="4" xfId="0" applyNumberFormat="1" applyFont="1" applyFill="1" applyBorder="1" applyAlignment="1">
      <alignment horizontal="center" vertical="center" wrapText="1"/>
    </xf>
    <xf numFmtId="177" fontId="21" fillId="4" borderId="45" xfId="0" applyNumberFormat="1" applyFont="1" applyFill="1" applyBorder="1" applyAlignment="1">
      <alignment horizontal="center" vertical="center" wrapText="1"/>
    </xf>
    <xf numFmtId="0" fontId="20" fillId="6" borderId="26" xfId="0" applyFont="1" applyFill="1" applyBorder="1" applyAlignment="1">
      <alignment horizontal="left" vertical="center" wrapText="1"/>
    </xf>
    <xf numFmtId="177" fontId="21" fillId="4" borderId="52" xfId="0" applyNumberFormat="1" applyFont="1" applyFill="1" applyBorder="1" applyAlignment="1">
      <alignment horizontal="center" vertical="center" wrapText="1"/>
    </xf>
    <xf numFmtId="0" fontId="12" fillId="11" borderId="26" xfId="0" applyFont="1" applyFill="1" applyBorder="1">
      <alignment vertical="center"/>
    </xf>
    <xf numFmtId="177" fontId="21" fillId="4" borderId="54" xfId="0" applyNumberFormat="1" applyFont="1" applyFill="1" applyBorder="1" applyAlignment="1">
      <alignment horizontal="center" vertical="center" wrapText="1"/>
    </xf>
    <xf numFmtId="0" fontId="15" fillId="3" borderId="37" xfId="3" applyFont="1" applyFill="1" applyBorder="1" applyAlignment="1">
      <alignment horizontal="center" vertical="center" wrapText="1"/>
    </xf>
    <xf numFmtId="0" fontId="15" fillId="3" borderId="55" xfId="3" applyFont="1" applyFill="1" applyBorder="1" applyAlignment="1">
      <alignment horizontal="center" vertical="center" wrapText="1"/>
    </xf>
    <xf numFmtId="176" fontId="15" fillId="3" borderId="29" xfId="3" applyNumberFormat="1" applyFont="1" applyFill="1" applyBorder="1" applyAlignment="1">
      <alignment horizontal="center" vertical="center" wrapText="1"/>
    </xf>
    <xf numFmtId="177" fontId="15" fillId="3" borderId="30" xfId="3" applyNumberFormat="1" applyFont="1" applyFill="1" applyBorder="1" applyAlignment="1">
      <alignment horizontal="center" vertical="center" wrapText="1"/>
    </xf>
    <xf numFmtId="177" fontId="24" fillId="2" borderId="5" xfId="1" applyNumberFormat="1" applyFont="1" applyFill="1" applyBorder="1" applyAlignment="1">
      <alignment horizontal="center" vertical="center" wrapText="1"/>
    </xf>
    <xf numFmtId="177" fontId="24" fillId="5" borderId="6" xfId="1" applyNumberFormat="1" applyFont="1" applyFill="1" applyBorder="1" applyAlignment="1">
      <alignment horizontal="center" vertical="center" wrapText="1"/>
    </xf>
    <xf numFmtId="0" fontId="21" fillId="0" borderId="0" xfId="0" applyNumberFormat="1" applyFont="1" applyFill="1">
      <alignment vertical="center"/>
    </xf>
    <xf numFmtId="177" fontId="24" fillId="5" borderId="11" xfId="1" applyNumberFormat="1" applyFont="1" applyFill="1" applyBorder="1" applyAlignment="1">
      <alignment horizontal="center" vertical="center" wrapText="1"/>
    </xf>
    <xf numFmtId="0" fontId="25" fillId="3" borderId="28" xfId="3" applyFont="1" applyFill="1" applyBorder="1" applyAlignment="1">
      <alignment horizontal="center" vertical="center" wrapText="1"/>
    </xf>
    <xf numFmtId="0" fontId="25" fillId="3" borderId="29" xfId="3" applyFont="1" applyFill="1" applyBorder="1" applyAlignment="1">
      <alignment horizontal="center" vertical="center" wrapText="1"/>
    </xf>
    <xf numFmtId="0" fontId="25" fillId="3" borderId="37" xfId="3" applyFont="1" applyFill="1" applyBorder="1" applyAlignment="1">
      <alignment horizontal="center" vertical="center" wrapText="1"/>
    </xf>
    <xf numFmtId="0" fontId="24" fillId="4" borderId="26" xfId="1" applyNumberFormat="1" applyFont="1" applyFill="1" applyBorder="1" applyAlignment="1">
      <alignment horizontal="center" vertical="center" wrapText="1"/>
    </xf>
    <xf numFmtId="0" fontId="21" fillId="4" borderId="0" xfId="0" applyNumberFormat="1" applyFont="1" applyFill="1">
      <alignment vertical="center"/>
    </xf>
    <xf numFmtId="0" fontId="21" fillId="0" borderId="0" xfId="0" applyNumberFormat="1" applyFont="1" applyFill="1" applyBorder="1">
      <alignment vertical="center"/>
    </xf>
    <xf numFmtId="177" fontId="20" fillId="4" borderId="41" xfId="0" applyNumberFormat="1" applyFont="1" applyFill="1" applyBorder="1" applyAlignment="1">
      <alignment horizontal="center" vertical="center" wrapText="1"/>
    </xf>
    <xf numFmtId="0" fontId="22" fillId="0" borderId="26" xfId="0" applyFont="1" applyBorder="1" applyAlignment="1">
      <alignment horizontal="center" vertical="center"/>
    </xf>
    <xf numFmtId="0" fontId="20" fillId="4" borderId="28" xfId="0" applyFont="1" applyFill="1" applyBorder="1" applyAlignment="1">
      <alignment horizontal="center" vertical="center" wrapText="1"/>
    </xf>
    <xf numFmtId="0" fontId="20" fillId="4" borderId="12" xfId="0" applyFont="1" applyFill="1" applyBorder="1" applyAlignment="1">
      <alignment horizontal="left" vertical="center" wrapText="1"/>
    </xf>
    <xf numFmtId="0" fontId="22" fillId="7" borderId="26" xfId="0" applyFont="1" applyFill="1" applyBorder="1" applyAlignment="1">
      <alignment horizontal="center" vertical="center" wrapText="1"/>
    </xf>
    <xf numFmtId="0" fontId="20" fillId="4" borderId="26" xfId="0" applyFont="1" applyFill="1" applyBorder="1" applyAlignment="1">
      <alignment horizontal="center" vertical="center" wrapText="1"/>
    </xf>
    <xf numFmtId="0" fontId="20" fillId="4" borderId="55" xfId="0" applyFont="1" applyFill="1" applyBorder="1" applyAlignment="1">
      <alignment horizontal="left" vertical="center" wrapText="1"/>
    </xf>
    <xf numFmtId="0" fontId="21" fillId="0" borderId="0" xfId="0" applyNumberFormat="1" applyFont="1" applyFill="1" applyBorder="1" applyAlignment="1">
      <alignment horizontal="center" vertical="center"/>
    </xf>
    <xf numFmtId="0" fontId="21" fillId="4" borderId="0" xfId="0" applyNumberFormat="1" applyFont="1" applyFill="1" applyBorder="1" applyAlignment="1">
      <alignment horizontal="center" vertical="center"/>
    </xf>
    <xf numFmtId="177" fontId="21" fillId="0" borderId="0" xfId="0" applyNumberFormat="1" applyFont="1" applyFill="1" applyBorder="1" applyAlignment="1">
      <alignment horizontal="center" vertical="center"/>
    </xf>
    <xf numFmtId="0" fontId="21" fillId="0" borderId="0" xfId="0" applyNumberFormat="1" applyFont="1" applyFill="1" applyBorder="1" applyAlignment="1">
      <alignment vertical="center"/>
    </xf>
    <xf numFmtId="0" fontId="22" fillId="0" borderId="26" xfId="0" applyFont="1" applyBorder="1" applyAlignment="1">
      <alignment horizontal="center" vertical="center"/>
    </xf>
    <xf numFmtId="0" fontId="20" fillId="4" borderId="12" xfId="0" applyFont="1" applyFill="1" applyBorder="1" applyAlignment="1">
      <alignment horizontal="left" vertical="center" wrapText="1"/>
    </xf>
    <xf numFmtId="0" fontId="20" fillId="4" borderId="12" xfId="0" applyFont="1" applyFill="1" applyBorder="1" applyAlignment="1">
      <alignment horizontal="center" vertical="center" wrapText="1"/>
    </xf>
    <xf numFmtId="0" fontId="24" fillId="0" borderId="0" xfId="0" applyNumberFormat="1" applyFont="1" applyFill="1" applyBorder="1" applyAlignment="1">
      <alignment horizontal="center" vertical="center"/>
    </xf>
    <xf numFmtId="0" fontId="24" fillId="0" borderId="15" xfId="1" applyNumberFormat="1" applyFont="1" applyFill="1" applyBorder="1" applyAlignment="1">
      <alignment vertical="center" wrapText="1"/>
    </xf>
    <xf numFmtId="0" fontId="24" fillId="0" borderId="16" xfId="1" applyNumberFormat="1" applyFont="1" applyFill="1" applyBorder="1" applyAlignment="1">
      <alignment vertical="center" wrapText="1"/>
    </xf>
    <xf numFmtId="0" fontId="20" fillId="4" borderId="21" xfId="0" applyFont="1" applyFill="1" applyBorder="1" applyAlignment="1">
      <alignment horizontal="left" vertical="center" wrapText="1"/>
    </xf>
    <xf numFmtId="0" fontId="22" fillId="0" borderId="26" xfId="0" applyFont="1" applyBorder="1" applyAlignment="1">
      <alignment horizontal="center" vertical="center"/>
    </xf>
    <xf numFmtId="0" fontId="20" fillId="4" borderId="36" xfId="0" applyFont="1" applyFill="1" applyBorder="1" applyAlignment="1">
      <alignment horizontal="left" vertical="center" wrapText="1"/>
    </xf>
    <xf numFmtId="177" fontId="24" fillId="4" borderId="4" xfId="1" applyNumberFormat="1" applyFont="1" applyFill="1" applyBorder="1" applyAlignment="1">
      <alignment horizontal="center" vertical="center" wrapText="1"/>
    </xf>
    <xf numFmtId="177" fontId="24" fillId="4" borderId="19" xfId="1" applyNumberFormat="1" applyFont="1" applyFill="1" applyBorder="1" applyAlignment="1">
      <alignment horizontal="center" vertical="center" wrapText="1"/>
    </xf>
    <xf numFmtId="0" fontId="20" fillId="4" borderId="57" xfId="0" applyNumberFormat="1" applyFont="1" applyFill="1" applyBorder="1" applyAlignment="1">
      <alignment horizontal="center" vertical="center" wrapText="1"/>
    </xf>
    <xf numFmtId="0" fontId="20" fillId="4" borderId="41" xfId="0" applyNumberFormat="1" applyFont="1" applyFill="1" applyBorder="1" applyAlignment="1">
      <alignment horizontal="center" vertical="center" wrapText="1"/>
    </xf>
    <xf numFmtId="176" fontId="20" fillId="4" borderId="41" xfId="0" applyNumberFormat="1" applyFont="1" applyFill="1" applyBorder="1" applyAlignment="1">
      <alignment horizontal="center" vertical="center" wrapText="1"/>
    </xf>
    <xf numFmtId="0" fontId="20" fillId="4" borderId="43" xfId="0" applyNumberFormat="1" applyFont="1" applyFill="1" applyBorder="1" applyAlignment="1">
      <alignment horizontal="center" vertical="center" wrapText="1"/>
    </xf>
    <xf numFmtId="0" fontId="20" fillId="4" borderId="49" xfId="0" applyNumberFormat="1" applyFont="1" applyFill="1" applyBorder="1" applyAlignment="1">
      <alignment horizontal="center" vertical="center" wrapText="1"/>
    </xf>
    <xf numFmtId="0" fontId="20" fillId="4" borderId="51" xfId="0" applyNumberFormat="1" applyFont="1" applyFill="1" applyBorder="1" applyAlignment="1">
      <alignment horizontal="center" vertical="center" wrapText="1"/>
    </xf>
    <xf numFmtId="0" fontId="20" fillId="4" borderId="35" xfId="0" applyFont="1" applyFill="1" applyBorder="1" applyAlignment="1">
      <alignment horizontal="left" vertical="center" wrapText="1"/>
    </xf>
    <xf numFmtId="0" fontId="20" fillId="4" borderId="29" xfId="0" applyNumberFormat="1" applyFont="1" applyFill="1" applyBorder="1" applyAlignment="1">
      <alignment horizontal="center" vertical="center" wrapText="1"/>
    </xf>
    <xf numFmtId="0" fontId="20" fillId="4" borderId="57" xfId="0" applyFont="1" applyFill="1" applyBorder="1" applyAlignment="1">
      <alignment horizontal="center" vertical="center" wrapText="1"/>
    </xf>
    <xf numFmtId="0" fontId="20" fillId="4" borderId="58" xfId="0" applyFont="1" applyFill="1" applyBorder="1" applyAlignment="1">
      <alignment horizontal="center" vertical="center" wrapText="1"/>
    </xf>
    <xf numFmtId="0" fontId="20" fillId="4" borderId="60" xfId="0" applyFont="1" applyFill="1" applyBorder="1" applyAlignment="1">
      <alignment horizontal="center" vertical="center" wrapText="1"/>
    </xf>
    <xf numFmtId="0" fontId="12" fillId="4" borderId="59" xfId="0" applyFont="1" applyFill="1" applyBorder="1" applyAlignment="1">
      <alignment horizontal="center" vertical="center" wrapText="1"/>
    </xf>
    <xf numFmtId="0" fontId="20" fillId="4" borderId="34" xfId="0" applyNumberFormat="1" applyFont="1" applyFill="1" applyBorder="1" applyAlignment="1">
      <alignment horizontal="center" vertical="center" wrapText="1"/>
    </xf>
    <xf numFmtId="0" fontId="20" fillId="4" borderId="61" xfId="0" applyFont="1" applyFill="1" applyBorder="1" applyAlignment="1">
      <alignment horizontal="center" vertical="center" wrapText="1"/>
    </xf>
    <xf numFmtId="0" fontId="20" fillId="4" borderId="62" xfId="0" applyNumberFormat="1" applyFont="1" applyFill="1" applyBorder="1" applyAlignment="1">
      <alignment horizontal="center" vertical="center" wrapText="1"/>
    </xf>
    <xf numFmtId="0" fontId="20" fillId="4" borderId="63" xfId="0" applyFont="1" applyFill="1" applyBorder="1" applyAlignment="1">
      <alignment horizontal="center" vertical="center" wrapText="1"/>
    </xf>
    <xf numFmtId="0" fontId="20" fillId="4" borderId="56" xfId="0" applyNumberFormat="1" applyFont="1" applyFill="1" applyBorder="1" applyAlignment="1">
      <alignment horizontal="center" vertical="center" wrapText="1"/>
    </xf>
    <xf numFmtId="0" fontId="20" fillId="6" borderId="55" xfId="0" applyFont="1" applyFill="1" applyBorder="1" applyAlignment="1">
      <alignment horizontal="left" vertical="center" wrapText="1"/>
    </xf>
    <xf numFmtId="0" fontId="20" fillId="4" borderId="23" xfId="0" applyFont="1" applyFill="1" applyBorder="1" applyAlignment="1">
      <alignment horizontal="center" vertical="center" wrapText="1"/>
    </xf>
    <xf numFmtId="0" fontId="20" fillId="4" borderId="33" xfId="0" applyNumberFormat="1" applyFont="1" applyFill="1" applyBorder="1" applyAlignment="1">
      <alignment horizontal="center" vertical="center" wrapText="1"/>
    </xf>
    <xf numFmtId="0" fontId="12" fillId="0" borderId="64" xfId="0" applyFont="1" applyBorder="1" applyAlignment="1">
      <alignment horizontal="center" vertical="center"/>
    </xf>
    <xf numFmtId="0" fontId="20" fillId="4" borderId="65" xfId="0" applyFont="1" applyFill="1" applyBorder="1" applyAlignment="1">
      <alignment horizontal="center" vertical="center" wrapText="1"/>
    </xf>
    <xf numFmtId="0" fontId="20" fillId="4" borderId="66" xfId="0" applyFont="1" applyFill="1" applyBorder="1" applyAlignment="1">
      <alignment horizontal="center" vertical="center" wrapText="1"/>
    </xf>
    <xf numFmtId="0" fontId="20" fillId="4" borderId="67" xfId="0" applyFont="1" applyFill="1" applyBorder="1" applyAlignment="1">
      <alignment horizontal="center" vertical="center" wrapText="1"/>
    </xf>
    <xf numFmtId="0" fontId="20" fillId="4" borderId="47" xfId="0" applyNumberFormat="1" applyFont="1" applyFill="1" applyBorder="1" applyAlignment="1">
      <alignment horizontal="center" vertical="center" wrapText="1"/>
    </xf>
    <xf numFmtId="0" fontId="20" fillId="4" borderId="68" xfId="0" applyFont="1" applyFill="1" applyBorder="1" applyAlignment="1">
      <alignment horizontal="center" vertical="center" wrapText="1"/>
    </xf>
    <xf numFmtId="0" fontId="20" fillId="4" borderId="33" xfId="0" applyFont="1" applyFill="1" applyBorder="1" applyAlignment="1">
      <alignment horizontal="center" vertical="center" wrapText="1"/>
    </xf>
    <xf numFmtId="0" fontId="12" fillId="4" borderId="64" xfId="0" applyFont="1" applyFill="1" applyBorder="1" applyAlignment="1">
      <alignment horizontal="center" vertical="center" wrapText="1"/>
    </xf>
    <xf numFmtId="0" fontId="20" fillId="4" borderId="30" xfId="0" applyFont="1" applyFill="1" applyBorder="1" applyAlignment="1">
      <alignment horizontal="left" vertical="center" wrapText="1"/>
    </xf>
    <xf numFmtId="0" fontId="12" fillId="4" borderId="69" xfId="0" applyFont="1" applyFill="1" applyBorder="1" applyAlignment="1">
      <alignment horizontal="center" vertical="center" wrapText="1"/>
    </xf>
    <xf numFmtId="0" fontId="12" fillId="4" borderId="70" xfId="0" applyFont="1" applyFill="1" applyBorder="1" applyAlignment="1">
      <alignment horizontal="center" vertical="center" wrapText="1"/>
    </xf>
    <xf numFmtId="0" fontId="12" fillId="0" borderId="69" xfId="0" applyFont="1" applyBorder="1" applyAlignment="1">
      <alignment horizontal="center" vertical="center"/>
    </xf>
    <xf numFmtId="0" fontId="22" fillId="0" borderId="75" xfId="0" applyFont="1" applyBorder="1" applyAlignment="1">
      <alignment horizontal="center" vertical="center"/>
    </xf>
    <xf numFmtId="176" fontId="20" fillId="4" borderId="49" xfId="0" applyNumberFormat="1" applyFont="1" applyFill="1" applyBorder="1" applyAlignment="1">
      <alignment horizontal="center" vertical="center" wrapText="1"/>
    </xf>
    <xf numFmtId="177" fontId="21" fillId="4" borderId="32" xfId="0" applyNumberFormat="1" applyFont="1" applyFill="1" applyBorder="1" applyAlignment="1">
      <alignment horizontal="center" vertical="center" wrapText="1"/>
    </xf>
    <xf numFmtId="0" fontId="20" fillId="4" borderId="17" xfId="0" applyFont="1" applyFill="1" applyBorder="1" applyAlignment="1">
      <alignment horizontal="center" vertical="center" wrapText="1"/>
    </xf>
    <xf numFmtId="0" fontId="20" fillId="4" borderId="18" xfId="0" applyNumberFormat="1" applyFont="1" applyFill="1" applyBorder="1" applyAlignment="1">
      <alignment horizontal="center" vertical="center" wrapText="1"/>
    </xf>
    <xf numFmtId="0" fontId="20" fillId="4" borderId="69" xfId="0" applyFont="1" applyFill="1" applyBorder="1" applyAlignment="1">
      <alignment horizontal="center" vertical="center" wrapText="1"/>
    </xf>
    <xf numFmtId="177" fontId="20" fillId="4" borderId="47" xfId="0" applyNumberFormat="1" applyFont="1" applyFill="1" applyBorder="1" applyAlignment="1">
      <alignment horizontal="center" vertical="center" wrapText="1"/>
    </xf>
    <xf numFmtId="177" fontId="20" fillId="4" borderId="49" xfId="0" applyNumberFormat="1" applyFont="1" applyFill="1" applyBorder="1" applyAlignment="1">
      <alignment horizontal="center" vertical="center" wrapText="1"/>
    </xf>
    <xf numFmtId="0" fontId="20" fillId="4" borderId="16" xfId="0" applyFont="1" applyFill="1" applyBorder="1" applyAlignment="1">
      <alignment horizontal="center" vertical="center" wrapText="1"/>
    </xf>
    <xf numFmtId="0" fontId="12" fillId="11" borderId="26" xfId="0" applyFont="1" applyFill="1" applyBorder="1" applyAlignment="1">
      <alignment vertical="center" wrapText="1"/>
    </xf>
    <xf numFmtId="177" fontId="21" fillId="4" borderId="28" xfId="0" applyNumberFormat="1" applyFont="1" applyFill="1" applyBorder="1" applyAlignment="1">
      <alignment horizontal="center" vertical="center" wrapText="1"/>
    </xf>
    <xf numFmtId="177" fontId="15" fillId="3" borderId="29" xfId="3" applyNumberFormat="1" applyFont="1" applyFill="1" applyBorder="1" applyAlignment="1">
      <alignment horizontal="center" vertical="center" wrapText="1"/>
    </xf>
    <xf numFmtId="0" fontId="15" fillId="3" borderId="30" xfId="3" applyFont="1" applyFill="1" applyBorder="1" applyAlignment="1">
      <alignment horizontal="center" vertical="center" wrapText="1"/>
    </xf>
    <xf numFmtId="0" fontId="20" fillId="4" borderId="79" xfId="0" applyFont="1" applyFill="1" applyBorder="1" applyAlignment="1">
      <alignment horizontal="center" vertical="center" wrapText="1"/>
    </xf>
    <xf numFmtId="0" fontId="20" fillId="4" borderId="80" xfId="0" applyFont="1" applyFill="1" applyBorder="1" applyAlignment="1">
      <alignment horizontal="center" vertical="center" wrapText="1"/>
    </xf>
    <xf numFmtId="0" fontId="20" fillId="4" borderId="34" xfId="0" applyFont="1" applyFill="1" applyBorder="1" applyAlignment="1">
      <alignment horizontal="center" vertical="center" wrapText="1"/>
    </xf>
    <xf numFmtId="0" fontId="22" fillId="0" borderId="4" xfId="0" applyFont="1" applyBorder="1" applyAlignment="1">
      <alignment horizontal="center" vertical="center"/>
    </xf>
    <xf numFmtId="0" fontId="22" fillId="0" borderId="10" xfId="0" applyFont="1" applyBorder="1" applyAlignment="1">
      <alignment horizontal="center" vertical="center"/>
    </xf>
    <xf numFmtId="0" fontId="20" fillId="6" borderId="4" xfId="0" applyFont="1" applyFill="1" applyBorder="1" applyAlignment="1">
      <alignment horizontal="left" vertical="center" wrapText="1"/>
    </xf>
    <xf numFmtId="0" fontId="20" fillId="4" borderId="81" xfId="0" applyFont="1" applyFill="1" applyBorder="1" applyAlignment="1">
      <alignment horizontal="center" vertical="center" wrapText="1"/>
    </xf>
    <xf numFmtId="177" fontId="21" fillId="4" borderId="31" xfId="0" applyNumberFormat="1" applyFont="1" applyFill="1" applyBorder="1" applyAlignment="1">
      <alignment horizontal="center" vertical="center" wrapText="1"/>
    </xf>
    <xf numFmtId="0" fontId="20" fillId="4" borderId="83" xfId="0" applyFont="1" applyFill="1" applyBorder="1" applyAlignment="1">
      <alignment horizontal="center" vertical="center" wrapText="1"/>
    </xf>
    <xf numFmtId="0" fontId="20" fillId="4" borderId="29" xfId="0" applyFont="1" applyFill="1" applyBorder="1" applyAlignment="1">
      <alignment horizontal="center" vertical="center" wrapText="1"/>
    </xf>
    <xf numFmtId="176" fontId="20" fillId="4" borderId="51" xfId="0" applyNumberFormat="1" applyFont="1" applyFill="1" applyBorder="1" applyAlignment="1">
      <alignment horizontal="center" vertical="center" wrapText="1"/>
    </xf>
    <xf numFmtId="0" fontId="22" fillId="0" borderId="26" xfId="0" applyFont="1" applyBorder="1" applyAlignment="1">
      <alignment horizontal="center" vertical="center"/>
    </xf>
    <xf numFmtId="0" fontId="20" fillId="4" borderId="72" xfId="0" applyFont="1" applyFill="1" applyBorder="1" applyAlignment="1">
      <alignment horizontal="left" vertical="center" wrapText="1"/>
    </xf>
    <xf numFmtId="0" fontId="20" fillId="4" borderId="73" xfId="0" applyFont="1" applyFill="1" applyBorder="1" applyAlignment="1">
      <alignment horizontal="left" vertical="center" wrapText="1"/>
    </xf>
    <xf numFmtId="0" fontId="22" fillId="0" borderId="4" xfId="0" applyFont="1" applyBorder="1" applyAlignment="1">
      <alignment horizontal="center" vertical="center"/>
    </xf>
    <xf numFmtId="0" fontId="20" fillId="4" borderId="21" xfId="0" applyFont="1" applyFill="1" applyBorder="1" applyAlignment="1">
      <alignment horizontal="left" vertical="center" wrapText="1"/>
    </xf>
    <xf numFmtId="0" fontId="20" fillId="4" borderId="84" xfId="0" applyFont="1" applyFill="1" applyBorder="1" applyAlignment="1">
      <alignment horizontal="left" vertical="center" wrapText="1"/>
    </xf>
    <xf numFmtId="0" fontId="20" fillId="4" borderId="85" xfId="0" applyFont="1" applyFill="1" applyBorder="1" applyAlignment="1">
      <alignment horizontal="left" vertical="center" wrapText="1"/>
    </xf>
    <xf numFmtId="0" fontId="22" fillId="0" borderId="10" xfId="0" applyFont="1" applyBorder="1" applyAlignment="1">
      <alignment horizontal="center" vertical="center"/>
    </xf>
    <xf numFmtId="0" fontId="22" fillId="0" borderId="26" xfId="0" applyFont="1" applyBorder="1" applyAlignment="1">
      <alignment horizontal="center" vertical="center"/>
    </xf>
    <xf numFmtId="0" fontId="22" fillId="0" borderId="10" xfId="0" applyFont="1" applyBorder="1" applyAlignment="1">
      <alignment horizontal="center" vertical="center"/>
    </xf>
    <xf numFmtId="0" fontId="22" fillId="0" borderId="4" xfId="0" applyFont="1" applyBorder="1" applyAlignment="1">
      <alignment horizontal="center" vertical="center"/>
    </xf>
    <xf numFmtId="0" fontId="20" fillId="4" borderId="85" xfId="0" applyFont="1" applyFill="1" applyBorder="1" applyAlignment="1">
      <alignment horizontal="left" vertical="center" wrapText="1"/>
    </xf>
    <xf numFmtId="0" fontId="20" fillId="4" borderId="18" xfId="0" applyFont="1" applyFill="1" applyBorder="1" applyAlignment="1">
      <alignment horizontal="center" vertical="center" wrapText="1"/>
    </xf>
    <xf numFmtId="177" fontId="21" fillId="4" borderId="17" xfId="0" applyNumberFormat="1" applyFont="1" applyFill="1" applyBorder="1" applyAlignment="1">
      <alignment horizontal="center" vertical="center" wrapText="1"/>
    </xf>
    <xf numFmtId="0" fontId="20" fillId="4" borderId="89" xfId="0" applyFont="1" applyFill="1" applyBorder="1" applyAlignment="1">
      <alignment horizontal="left" vertical="center" wrapText="1"/>
    </xf>
    <xf numFmtId="0" fontId="20" fillId="4" borderId="77" xfId="0" applyFont="1" applyFill="1" applyBorder="1" applyAlignment="1">
      <alignment horizontal="left" vertical="center" wrapText="1"/>
    </xf>
    <xf numFmtId="0" fontId="20" fillId="4" borderId="89" xfId="0" applyFont="1" applyFill="1" applyBorder="1" applyAlignment="1">
      <alignment horizontal="left" vertical="center" wrapText="1"/>
    </xf>
    <xf numFmtId="0" fontId="20" fillId="4" borderId="3" xfId="0" applyFont="1" applyFill="1" applyBorder="1" applyAlignment="1">
      <alignment horizontal="left" vertical="center" wrapText="1"/>
    </xf>
    <xf numFmtId="0" fontId="20" fillId="4" borderId="22" xfId="0" applyFont="1" applyFill="1" applyBorder="1" applyAlignment="1">
      <alignment horizontal="left" vertical="center" wrapText="1"/>
    </xf>
    <xf numFmtId="0" fontId="20" fillId="4" borderId="3" xfId="0" applyFont="1" applyFill="1" applyBorder="1" applyAlignment="1">
      <alignment horizontal="left" vertical="center" wrapText="1"/>
    </xf>
    <xf numFmtId="0" fontId="20" fillId="4" borderId="72" xfId="0" applyFont="1" applyFill="1" applyBorder="1" applyAlignment="1">
      <alignment horizontal="left" vertical="center" wrapText="1"/>
    </xf>
    <xf numFmtId="0" fontId="20" fillId="4" borderId="35" xfId="0" applyFont="1" applyFill="1" applyBorder="1" applyAlignment="1">
      <alignment horizontal="left" vertical="center" wrapText="1"/>
    </xf>
    <xf numFmtId="0" fontId="20" fillId="4" borderId="82" xfId="0" applyFont="1" applyFill="1" applyBorder="1" applyAlignment="1">
      <alignment horizontal="left" vertical="center" wrapText="1"/>
    </xf>
    <xf numFmtId="0" fontId="20" fillId="4" borderId="84" xfId="0" applyFont="1" applyFill="1" applyBorder="1" applyAlignment="1">
      <alignment horizontal="left" vertical="center" wrapText="1"/>
    </xf>
    <xf numFmtId="0" fontId="20" fillId="4" borderId="71" xfId="0" applyFont="1" applyFill="1" applyBorder="1" applyAlignment="1">
      <alignment horizontal="left" vertical="center" wrapText="1"/>
    </xf>
    <xf numFmtId="0" fontId="22" fillId="0" borderId="26" xfId="0" applyFont="1" applyBorder="1" applyAlignment="1">
      <alignment horizontal="center" vertical="center"/>
    </xf>
    <xf numFmtId="0" fontId="22" fillId="0" borderId="4" xfId="0" applyFont="1" applyBorder="1" applyAlignment="1">
      <alignment horizontal="center" vertical="center"/>
    </xf>
    <xf numFmtId="0" fontId="22" fillId="0" borderId="10" xfId="0" applyFont="1" applyBorder="1" applyAlignment="1">
      <alignment horizontal="center" vertical="center"/>
    </xf>
    <xf numFmtId="0" fontId="20" fillId="4" borderId="77" xfId="0" applyFont="1" applyFill="1" applyBorder="1" applyAlignment="1">
      <alignment horizontal="left" vertical="center" wrapText="1"/>
    </xf>
    <xf numFmtId="0" fontId="22" fillId="6" borderId="26" xfId="0" applyFont="1" applyFill="1" applyBorder="1" applyAlignment="1">
      <alignment horizontal="center" vertical="center"/>
    </xf>
    <xf numFmtId="0" fontId="20" fillId="4" borderId="85" xfId="0" applyFont="1" applyFill="1" applyBorder="1" applyAlignment="1">
      <alignment horizontal="left" vertical="center" wrapText="1"/>
    </xf>
    <xf numFmtId="177" fontId="21" fillId="4" borderId="97" xfId="0" applyNumberFormat="1" applyFont="1" applyFill="1" applyBorder="1" applyAlignment="1">
      <alignment horizontal="center" vertical="center" wrapText="1"/>
    </xf>
    <xf numFmtId="0" fontId="22" fillId="0" borderId="26" xfId="0" applyFont="1" applyBorder="1" applyAlignment="1">
      <alignment horizontal="center" vertical="center"/>
    </xf>
    <xf numFmtId="0" fontId="20" fillId="4" borderId="71" xfId="0" applyFont="1" applyFill="1" applyBorder="1" applyAlignment="1">
      <alignment horizontal="left" vertical="center" wrapText="1"/>
    </xf>
    <xf numFmtId="0" fontId="20" fillId="4" borderId="72" xfId="0" applyFont="1" applyFill="1" applyBorder="1" applyAlignment="1">
      <alignment horizontal="left" vertical="center" wrapText="1"/>
    </xf>
    <xf numFmtId="0" fontId="20" fillId="4" borderId="73" xfId="0" applyFont="1" applyFill="1" applyBorder="1" applyAlignment="1">
      <alignment horizontal="left" vertical="center" wrapText="1"/>
    </xf>
    <xf numFmtId="0" fontId="22" fillId="0" borderId="4" xfId="0" applyFont="1" applyBorder="1" applyAlignment="1">
      <alignment horizontal="center" vertical="center"/>
    </xf>
    <xf numFmtId="0" fontId="20" fillId="4" borderId="76" xfId="0" applyFont="1" applyFill="1" applyBorder="1" applyAlignment="1">
      <alignment horizontal="left" vertical="center" wrapText="1"/>
    </xf>
    <xf numFmtId="0" fontId="20" fillId="4" borderId="84" xfId="0" applyFont="1" applyFill="1" applyBorder="1" applyAlignment="1">
      <alignment horizontal="left" vertical="center" wrapText="1"/>
    </xf>
    <xf numFmtId="0" fontId="20" fillId="4" borderId="82" xfId="0" applyFont="1" applyFill="1" applyBorder="1" applyAlignment="1">
      <alignment horizontal="left" vertical="center" wrapText="1"/>
    </xf>
    <xf numFmtId="0" fontId="20" fillId="4" borderId="85" xfId="0" applyFont="1" applyFill="1" applyBorder="1" applyAlignment="1">
      <alignment horizontal="left" vertical="center" wrapText="1"/>
    </xf>
    <xf numFmtId="0" fontId="22" fillId="0" borderId="10" xfId="0" applyFont="1" applyBorder="1" applyAlignment="1">
      <alignment horizontal="center" vertical="center"/>
    </xf>
    <xf numFmtId="0" fontId="20" fillId="4" borderId="77" xfId="0" applyFont="1" applyFill="1" applyBorder="1" applyAlignment="1">
      <alignment horizontal="left" vertical="center" wrapText="1"/>
    </xf>
    <xf numFmtId="0" fontId="20" fillId="4" borderId="31" xfId="0" applyFont="1" applyFill="1" applyBorder="1" applyAlignment="1">
      <alignment horizontal="left" vertical="center" wrapText="1"/>
    </xf>
    <xf numFmtId="0" fontId="20" fillId="4" borderId="89" xfId="0" applyFont="1" applyFill="1" applyBorder="1" applyAlignment="1">
      <alignment horizontal="left" vertical="center" wrapText="1"/>
    </xf>
    <xf numFmtId="0" fontId="20" fillId="4" borderId="3" xfId="0" applyFont="1" applyFill="1" applyBorder="1" applyAlignment="1">
      <alignment horizontal="left" vertical="center" wrapText="1"/>
    </xf>
    <xf numFmtId="0" fontId="12" fillId="4" borderId="13" xfId="0" applyFont="1" applyFill="1" applyBorder="1" applyAlignment="1">
      <alignment horizontal="center" vertical="center" wrapText="1"/>
    </xf>
    <xf numFmtId="0" fontId="12" fillId="4" borderId="13" xfId="0" applyNumberFormat="1" applyFont="1" applyFill="1" applyBorder="1" applyAlignment="1">
      <alignment horizontal="center" vertical="center" wrapText="1"/>
    </xf>
    <xf numFmtId="0" fontId="12" fillId="4" borderId="57" xfId="0" applyFont="1" applyFill="1" applyBorder="1" applyAlignment="1">
      <alignment horizontal="center" vertical="center" wrapText="1"/>
    </xf>
    <xf numFmtId="0" fontId="12" fillId="4" borderId="57" xfId="0" applyNumberFormat="1" applyFont="1" applyFill="1" applyBorder="1" applyAlignment="1">
      <alignment horizontal="center" vertical="center" wrapText="1"/>
    </xf>
    <xf numFmtId="0" fontId="12" fillId="4" borderId="58" xfId="0" applyFont="1" applyFill="1" applyBorder="1" applyAlignment="1">
      <alignment horizontal="center" vertical="center" wrapText="1"/>
    </xf>
    <xf numFmtId="177" fontId="20" fillId="4" borderId="98" xfId="0" applyNumberFormat="1" applyFont="1" applyFill="1" applyBorder="1" applyAlignment="1">
      <alignment horizontal="center" vertical="center" wrapText="1"/>
    </xf>
    <xf numFmtId="0" fontId="12" fillId="4" borderId="58" xfId="0" applyNumberFormat="1" applyFont="1" applyFill="1" applyBorder="1" applyAlignment="1">
      <alignment horizontal="center" vertical="center" wrapText="1"/>
    </xf>
    <xf numFmtId="177" fontId="21" fillId="4" borderId="98" xfId="0" applyNumberFormat="1" applyFont="1" applyFill="1" applyBorder="1" applyAlignment="1">
      <alignment horizontal="center" vertical="center" wrapText="1"/>
    </xf>
    <xf numFmtId="0" fontId="12" fillId="4" borderId="39" xfId="0" applyFont="1" applyFill="1" applyBorder="1" applyAlignment="1">
      <alignment horizontal="center" vertical="center" wrapText="1"/>
    </xf>
    <xf numFmtId="0" fontId="12" fillId="4" borderId="41" xfId="0" applyNumberFormat="1" applyFont="1" applyFill="1" applyBorder="1" applyAlignment="1">
      <alignment horizontal="center" vertical="center" wrapText="1"/>
    </xf>
    <xf numFmtId="0" fontId="12" fillId="4" borderId="44" xfId="0" applyFont="1" applyFill="1" applyBorder="1" applyAlignment="1">
      <alignment horizontal="center" vertical="center" wrapText="1"/>
    </xf>
    <xf numFmtId="0" fontId="12" fillId="4" borderId="43" xfId="0" applyNumberFormat="1" applyFont="1" applyFill="1" applyBorder="1" applyAlignment="1">
      <alignment horizontal="center" vertical="center" wrapText="1"/>
    </xf>
    <xf numFmtId="0" fontId="12" fillId="4" borderId="17" xfId="0" applyFont="1" applyFill="1" applyBorder="1" applyAlignment="1">
      <alignment horizontal="center" vertical="center" wrapText="1"/>
    </xf>
    <xf numFmtId="0" fontId="12" fillId="4" borderId="18" xfId="0" applyNumberFormat="1" applyFont="1" applyFill="1" applyBorder="1" applyAlignment="1">
      <alignment horizontal="center" vertical="center" wrapText="1"/>
    </xf>
    <xf numFmtId="0" fontId="12" fillId="4" borderId="99" xfId="0" applyFont="1" applyFill="1" applyBorder="1" applyAlignment="1">
      <alignment horizontal="center" vertical="center" wrapText="1"/>
    </xf>
    <xf numFmtId="0" fontId="12" fillId="4" borderId="51" xfId="0" applyNumberFormat="1" applyFont="1" applyFill="1" applyBorder="1" applyAlignment="1">
      <alignment horizontal="center" vertical="center" wrapText="1"/>
    </xf>
    <xf numFmtId="0" fontId="20" fillId="4" borderId="4" xfId="0" applyFont="1" applyFill="1" applyBorder="1" applyAlignment="1">
      <alignment vertical="center" wrapText="1"/>
    </xf>
    <xf numFmtId="0" fontId="20" fillId="4" borderId="99" xfId="0" applyFont="1" applyFill="1" applyBorder="1" applyAlignment="1">
      <alignment horizontal="center" vertical="center" wrapText="1"/>
    </xf>
    <xf numFmtId="177" fontId="21" fillId="4" borderId="30" xfId="0" applyNumberFormat="1" applyFont="1" applyFill="1" applyBorder="1" applyAlignment="1">
      <alignment horizontal="center" vertical="center" wrapText="1"/>
    </xf>
    <xf numFmtId="0" fontId="22" fillId="0" borderId="26" xfId="0" applyFont="1" applyBorder="1" applyAlignment="1">
      <alignment horizontal="center" vertical="center"/>
    </xf>
    <xf numFmtId="0" fontId="22" fillId="0" borderId="4" xfId="0" applyFont="1" applyBorder="1" applyAlignment="1">
      <alignment horizontal="center" vertical="center"/>
    </xf>
    <xf numFmtId="0" fontId="20" fillId="4" borderId="3" xfId="0" applyFont="1" applyFill="1" applyBorder="1" applyAlignment="1">
      <alignment horizontal="left" vertical="center" wrapText="1"/>
    </xf>
    <xf numFmtId="0" fontId="20" fillId="4" borderId="89" xfId="0" applyFont="1" applyFill="1" applyBorder="1" applyAlignment="1">
      <alignment horizontal="left" vertical="center" wrapText="1"/>
    </xf>
    <xf numFmtId="0" fontId="20" fillId="4" borderId="77" xfId="0" applyFont="1" applyFill="1" applyBorder="1" applyAlignment="1">
      <alignment horizontal="left" vertical="center" wrapText="1"/>
    </xf>
    <xf numFmtId="0" fontId="20" fillId="4" borderId="82" xfId="0" applyFont="1" applyFill="1" applyBorder="1" applyAlignment="1">
      <alignment horizontal="left" vertical="center" wrapText="1"/>
    </xf>
    <xf numFmtId="0" fontId="20" fillId="4" borderId="85" xfId="0" applyFont="1" applyFill="1" applyBorder="1" applyAlignment="1">
      <alignment horizontal="left" vertical="center" wrapText="1"/>
    </xf>
    <xf numFmtId="0" fontId="22" fillId="0" borderId="10" xfId="0" applyFont="1" applyBorder="1" applyAlignment="1">
      <alignment horizontal="center" vertical="center"/>
    </xf>
    <xf numFmtId="0" fontId="20" fillId="4" borderId="101" xfId="0" applyFont="1" applyFill="1" applyBorder="1" applyAlignment="1">
      <alignment horizontal="center" vertical="center" wrapText="1"/>
    </xf>
    <xf numFmtId="0" fontId="15" fillId="0" borderId="14" xfId="4" applyFont="1" applyBorder="1" applyAlignment="1">
      <alignment horizontal="left" vertical="center"/>
    </xf>
    <xf numFmtId="0" fontId="18" fillId="9" borderId="0" xfId="4" applyFont="1" applyFill="1" applyAlignment="1">
      <alignment horizontal="center" vertical="center"/>
    </xf>
    <xf numFmtId="0" fontId="20" fillId="4" borderId="90" xfId="0" applyFont="1" applyFill="1" applyBorder="1" applyAlignment="1">
      <alignment horizontal="left" vertical="center" wrapText="1"/>
    </xf>
    <xf numFmtId="0" fontId="20" fillId="4" borderId="27" xfId="0" applyFont="1" applyFill="1" applyBorder="1" applyAlignment="1">
      <alignment horizontal="left" vertical="center" wrapText="1"/>
    </xf>
    <xf numFmtId="0" fontId="20" fillId="4" borderId="92" xfId="0" applyFont="1" applyFill="1" applyBorder="1" applyAlignment="1">
      <alignment horizontal="left" vertical="center" wrapText="1"/>
    </xf>
    <xf numFmtId="0" fontId="22" fillId="0" borderId="26" xfId="0" applyFont="1" applyBorder="1" applyAlignment="1">
      <alignment horizontal="center" vertical="center"/>
    </xf>
    <xf numFmtId="0" fontId="20" fillId="4" borderId="71" xfId="0" applyFont="1" applyFill="1" applyBorder="1" applyAlignment="1">
      <alignment horizontal="left" vertical="center" wrapText="1"/>
    </xf>
    <xf numFmtId="0" fontId="20" fillId="4" borderId="72" xfId="0" applyFont="1" applyFill="1" applyBorder="1" applyAlignment="1">
      <alignment horizontal="left" vertical="center" wrapText="1"/>
    </xf>
    <xf numFmtId="0" fontId="20" fillId="4" borderId="73" xfId="0" applyFont="1" applyFill="1" applyBorder="1" applyAlignment="1">
      <alignment horizontal="left" vertical="center" wrapText="1"/>
    </xf>
    <xf numFmtId="0" fontId="22" fillId="0" borderId="4" xfId="0" applyFont="1" applyBorder="1" applyAlignment="1">
      <alignment horizontal="center" vertical="center"/>
    </xf>
    <xf numFmtId="0" fontId="20" fillId="4" borderId="84" xfId="0" applyFont="1" applyFill="1" applyBorder="1" applyAlignment="1">
      <alignment horizontal="left" vertical="center" wrapText="1"/>
    </xf>
    <xf numFmtId="0" fontId="20" fillId="4" borderId="3" xfId="0" applyFont="1" applyFill="1" applyBorder="1" applyAlignment="1">
      <alignment horizontal="left" vertical="center" wrapText="1"/>
    </xf>
    <xf numFmtId="0" fontId="20" fillId="4" borderId="24" xfId="0" applyFont="1" applyFill="1" applyBorder="1" applyAlignment="1">
      <alignment horizontal="left" vertical="center" wrapText="1"/>
    </xf>
    <xf numFmtId="0" fontId="20" fillId="4" borderId="9" xfId="0" applyFont="1" applyFill="1" applyBorder="1" applyAlignment="1">
      <alignment horizontal="left" vertical="center" wrapText="1"/>
    </xf>
    <xf numFmtId="0" fontId="20" fillId="4" borderId="20" xfId="0" applyFont="1" applyFill="1" applyBorder="1" applyAlignment="1">
      <alignment horizontal="left" vertical="center" wrapText="1"/>
    </xf>
    <xf numFmtId="0" fontId="20" fillId="4" borderId="16" xfId="0" applyFont="1" applyFill="1" applyBorder="1" applyAlignment="1">
      <alignment horizontal="left" vertical="center" wrapText="1"/>
    </xf>
    <xf numFmtId="0" fontId="20" fillId="4" borderId="15" xfId="0" applyFont="1" applyFill="1" applyBorder="1" applyAlignment="1">
      <alignment horizontal="left" vertical="center" wrapText="1"/>
    </xf>
    <xf numFmtId="0" fontId="20" fillId="4" borderId="17" xfId="0" applyFont="1" applyFill="1" applyBorder="1" applyAlignment="1">
      <alignment horizontal="left" vertical="center" wrapText="1"/>
    </xf>
    <xf numFmtId="0" fontId="20" fillId="4" borderId="10" xfId="0" applyFont="1" applyFill="1" applyBorder="1" applyAlignment="1">
      <alignment horizontal="left" vertical="center" wrapText="1"/>
    </xf>
    <xf numFmtId="0" fontId="20" fillId="4" borderId="89" xfId="0" applyFont="1" applyFill="1" applyBorder="1" applyAlignment="1">
      <alignment horizontal="left" vertical="center" wrapText="1"/>
    </xf>
    <xf numFmtId="0" fontId="20" fillId="4" borderId="35" xfId="0" applyFont="1" applyFill="1" applyBorder="1" applyAlignment="1">
      <alignment horizontal="left" vertical="center" wrapText="1"/>
    </xf>
    <xf numFmtId="0" fontId="20" fillId="4" borderId="12" xfId="0" applyFont="1" applyFill="1" applyBorder="1" applyAlignment="1">
      <alignment horizontal="left" vertical="center" wrapText="1"/>
    </xf>
    <xf numFmtId="0" fontId="20" fillId="4" borderId="82" xfId="0" applyFont="1" applyFill="1" applyBorder="1" applyAlignment="1">
      <alignment horizontal="left" vertical="center" wrapText="1"/>
    </xf>
    <xf numFmtId="0" fontId="20" fillId="4" borderId="85" xfId="0" applyFont="1" applyFill="1" applyBorder="1" applyAlignment="1">
      <alignment horizontal="left" vertical="center" wrapText="1"/>
    </xf>
    <xf numFmtId="0" fontId="20" fillId="4" borderId="77" xfId="0" applyFont="1" applyFill="1" applyBorder="1" applyAlignment="1">
      <alignment horizontal="left" vertical="center" wrapText="1"/>
    </xf>
    <xf numFmtId="0" fontId="20" fillId="4" borderId="86" xfId="0" applyFont="1" applyFill="1" applyBorder="1" applyAlignment="1">
      <alignment horizontal="left" vertical="center" wrapText="1"/>
    </xf>
    <xf numFmtId="0" fontId="20" fillId="4" borderId="4" xfId="0" applyFont="1" applyFill="1" applyBorder="1" applyAlignment="1">
      <alignment horizontal="left" vertical="center" wrapText="1"/>
    </xf>
    <xf numFmtId="0" fontId="20" fillId="4" borderId="76" xfId="0" applyFont="1" applyFill="1" applyBorder="1" applyAlignment="1">
      <alignment horizontal="left" vertical="center" wrapText="1"/>
    </xf>
    <xf numFmtId="0" fontId="22" fillId="0" borderId="22" xfId="0" applyFont="1" applyBorder="1" applyAlignment="1">
      <alignment horizontal="center" vertical="center"/>
    </xf>
    <xf numFmtId="0" fontId="22" fillId="0" borderId="32" xfId="0" applyFont="1" applyBorder="1" applyAlignment="1">
      <alignment horizontal="center" vertical="center"/>
    </xf>
    <xf numFmtId="0" fontId="22" fillId="6" borderId="10" xfId="0" applyFont="1" applyFill="1" applyBorder="1" applyAlignment="1">
      <alignment horizontal="center" vertical="center"/>
    </xf>
    <xf numFmtId="0" fontId="22" fillId="6" borderId="26" xfId="0" applyFont="1" applyFill="1" applyBorder="1" applyAlignment="1">
      <alignment horizontal="center" vertical="center"/>
    </xf>
    <xf numFmtId="0" fontId="20" fillId="4" borderId="36" xfId="0" applyFont="1" applyFill="1" applyBorder="1" applyAlignment="1">
      <alignment horizontal="left" vertical="center" wrapText="1"/>
    </xf>
    <xf numFmtId="0" fontId="22" fillId="0" borderId="31" xfId="0" applyFont="1" applyBorder="1" applyAlignment="1">
      <alignment horizontal="center" vertical="center"/>
    </xf>
    <xf numFmtId="0" fontId="22" fillId="0" borderId="17" xfId="0" applyFont="1" applyBorder="1" applyAlignment="1">
      <alignment horizontal="center" vertical="center"/>
    </xf>
    <xf numFmtId="0" fontId="22" fillId="0" borderId="20" xfId="0" applyFont="1" applyBorder="1" applyAlignment="1">
      <alignment horizontal="center" vertical="center"/>
    </xf>
    <xf numFmtId="0" fontId="22" fillId="0" borderId="16" xfId="0" applyFont="1" applyBorder="1" applyAlignment="1">
      <alignment horizontal="center" vertical="center"/>
    </xf>
    <xf numFmtId="0" fontId="22" fillId="7" borderId="61" xfId="0" applyFont="1" applyFill="1" applyBorder="1" applyAlignment="1">
      <alignment horizontal="center" vertical="center" wrapText="1"/>
    </xf>
    <xf numFmtId="0" fontId="22" fillId="7" borderId="38" xfId="0" applyFont="1" applyFill="1" applyBorder="1" applyAlignment="1">
      <alignment horizontal="center" vertical="center"/>
    </xf>
    <xf numFmtId="0" fontId="22" fillId="7" borderId="74" xfId="0" applyFont="1" applyFill="1" applyBorder="1" applyAlignment="1">
      <alignment horizontal="center" vertical="center"/>
    </xf>
    <xf numFmtId="0" fontId="25" fillId="3" borderId="94" xfId="0" applyFont="1" applyFill="1" applyBorder="1" applyAlignment="1">
      <alignment horizontal="center" vertical="center" wrapText="1"/>
    </xf>
    <xf numFmtId="0" fontId="25" fillId="3" borderId="88" xfId="0" applyFont="1" applyFill="1" applyBorder="1" applyAlignment="1">
      <alignment horizontal="center" vertical="center" wrapText="1"/>
    </xf>
    <xf numFmtId="0" fontId="25" fillId="3" borderId="91" xfId="0" applyFont="1" applyFill="1" applyBorder="1" applyAlignment="1">
      <alignment horizontal="center" vertical="center" wrapText="1"/>
    </xf>
    <xf numFmtId="0" fontId="25" fillId="3" borderId="87" xfId="0" applyFont="1" applyFill="1" applyBorder="1" applyAlignment="1">
      <alignment horizontal="center" vertical="center" wrapText="1"/>
    </xf>
    <xf numFmtId="0" fontId="22" fillId="0" borderId="10" xfId="0" applyFont="1" applyBorder="1" applyAlignment="1">
      <alignment horizontal="center" vertical="center"/>
    </xf>
    <xf numFmtId="0" fontId="25" fillId="3" borderId="57" xfId="0" applyFont="1" applyFill="1" applyBorder="1" applyAlignment="1">
      <alignment horizontal="center" vertical="center" wrapText="1"/>
    </xf>
    <xf numFmtId="0" fontId="25" fillId="3" borderId="12" xfId="0" applyFont="1" applyFill="1" applyBorder="1" applyAlignment="1">
      <alignment horizontal="center" vertical="center" wrapText="1"/>
    </xf>
    <xf numFmtId="0" fontId="25" fillId="3" borderId="13" xfId="0" applyFont="1" applyFill="1" applyBorder="1" applyAlignment="1">
      <alignment horizontal="center" vertical="center" wrapText="1"/>
    </xf>
    <xf numFmtId="0" fontId="25" fillId="3" borderId="93" xfId="0" applyFont="1" applyFill="1" applyBorder="1" applyAlignment="1">
      <alignment horizontal="center" vertical="center" wrapText="1"/>
    </xf>
    <xf numFmtId="0" fontId="25" fillId="3" borderId="78" xfId="0" applyFont="1" applyFill="1" applyBorder="1" applyAlignment="1">
      <alignment horizontal="center" vertical="center" wrapText="1"/>
    </xf>
    <xf numFmtId="0" fontId="25" fillId="3" borderId="95" xfId="0" applyFont="1" applyFill="1" applyBorder="1" applyAlignment="1">
      <alignment horizontal="center" vertical="center" wrapText="1"/>
    </xf>
    <xf numFmtId="0" fontId="25" fillId="3" borderId="100" xfId="0" applyFont="1" applyFill="1" applyBorder="1" applyAlignment="1">
      <alignment horizontal="center" vertical="center" wrapText="1"/>
    </xf>
    <xf numFmtId="0" fontId="25" fillId="3" borderId="96" xfId="0" applyFont="1" applyFill="1" applyBorder="1" applyAlignment="1">
      <alignment horizontal="center" vertical="center" wrapText="1"/>
    </xf>
    <xf numFmtId="0" fontId="22" fillId="10" borderId="26" xfId="0" applyFont="1" applyFill="1" applyBorder="1" applyAlignment="1">
      <alignment horizontal="center" vertical="center" wrapText="1"/>
    </xf>
    <xf numFmtId="0" fontId="22" fillId="10" borderId="26" xfId="0" applyFont="1" applyFill="1" applyBorder="1" applyAlignment="1">
      <alignment horizontal="center" vertical="center"/>
    </xf>
    <xf numFmtId="0" fontId="26" fillId="0" borderId="26" xfId="0" applyFont="1" applyBorder="1" applyAlignment="1">
      <alignment horizontal="center" vertical="center"/>
    </xf>
    <xf numFmtId="0" fontId="26" fillId="4" borderId="26" xfId="0" applyFont="1" applyFill="1" applyBorder="1" applyAlignment="1">
      <alignment horizontal="center" vertical="center"/>
    </xf>
    <xf numFmtId="0" fontId="22" fillId="7" borderId="4" xfId="0" applyFont="1" applyFill="1" applyBorder="1" applyAlignment="1">
      <alignment horizontal="center" vertical="center" wrapText="1"/>
    </xf>
    <xf numFmtId="0" fontId="22" fillId="7" borderId="27" xfId="0" applyFont="1" applyFill="1" applyBorder="1" applyAlignment="1">
      <alignment horizontal="center" vertical="center"/>
    </xf>
    <xf numFmtId="0" fontId="20" fillId="4" borderId="32" xfId="0" applyFont="1" applyFill="1" applyBorder="1" applyAlignment="1">
      <alignment horizontal="left" vertical="center" wrapText="1"/>
    </xf>
    <xf numFmtId="0" fontId="20" fillId="4" borderId="31" xfId="0" applyFont="1" applyFill="1" applyBorder="1" applyAlignment="1">
      <alignment horizontal="left" vertical="center" wrapText="1"/>
    </xf>
    <xf numFmtId="0" fontId="12" fillId="4" borderId="90" xfId="0" applyFont="1" applyFill="1" applyBorder="1" applyAlignment="1">
      <alignment horizontal="left" vertical="center" wrapText="1"/>
    </xf>
    <xf numFmtId="0" fontId="12" fillId="4" borderId="27" xfId="0" applyFont="1" applyFill="1" applyBorder="1" applyAlignment="1">
      <alignment horizontal="left" vertical="center" wrapText="1"/>
    </xf>
    <xf numFmtId="0" fontId="12" fillId="4" borderId="10" xfId="0" applyFont="1" applyFill="1" applyBorder="1" applyAlignment="1">
      <alignment horizontal="left" vertical="center" wrapText="1"/>
    </xf>
    <xf numFmtId="0" fontId="12" fillId="4" borderId="21" xfId="0" applyFont="1" applyFill="1" applyBorder="1" applyAlignment="1">
      <alignment horizontal="left" vertical="center" wrapText="1"/>
    </xf>
    <xf numFmtId="0" fontId="12" fillId="4" borderId="25" xfId="0" applyFont="1" applyFill="1" applyBorder="1" applyAlignment="1">
      <alignment horizontal="left" vertical="center" wrapText="1"/>
    </xf>
    <xf numFmtId="0" fontId="12" fillId="4" borderId="53" xfId="0" applyFont="1" applyFill="1" applyBorder="1" applyAlignment="1">
      <alignment horizontal="left" vertical="center" wrapText="1"/>
    </xf>
    <xf numFmtId="0" fontId="22" fillId="0" borderId="26" xfId="0" applyFont="1" applyBorder="1" applyAlignment="1">
      <alignment horizontal="center" vertical="center" wrapText="1"/>
    </xf>
    <xf numFmtId="0" fontId="22" fillId="8" borderId="26" xfId="0" applyFont="1" applyFill="1" applyBorder="1" applyAlignment="1">
      <alignment horizontal="center" vertical="center"/>
    </xf>
    <xf numFmtId="0" fontId="22" fillId="10" borderId="10" xfId="0" applyFont="1" applyFill="1" applyBorder="1" applyAlignment="1">
      <alignment horizontal="center" vertical="center" wrapText="1"/>
    </xf>
    <xf numFmtId="177" fontId="24" fillId="2" borderId="4" xfId="1" applyNumberFormat="1" applyFont="1" applyFill="1" applyBorder="1" applyAlignment="1">
      <alignment horizontal="center" vertical="center" wrapText="1"/>
    </xf>
    <xf numFmtId="177" fontId="24" fillId="2" borderId="10" xfId="1" applyNumberFormat="1" applyFont="1" applyFill="1" applyBorder="1" applyAlignment="1">
      <alignment horizontal="center" vertical="center" wrapText="1"/>
    </xf>
    <xf numFmtId="0" fontId="23" fillId="0" borderId="1" xfId="1" applyNumberFormat="1" applyFont="1" applyBorder="1" applyAlignment="1">
      <alignment horizontal="center" vertical="center" wrapText="1"/>
    </xf>
    <xf numFmtId="0" fontId="23" fillId="0" borderId="2" xfId="1" applyNumberFormat="1" applyFont="1" applyBorder="1" applyAlignment="1">
      <alignment horizontal="center" vertical="center" wrapText="1"/>
    </xf>
    <xf numFmtId="0" fontId="23" fillId="0" borderId="3" xfId="1" applyNumberFormat="1" applyFont="1" applyBorder="1" applyAlignment="1">
      <alignment horizontal="center" vertical="center" wrapText="1"/>
    </xf>
    <xf numFmtId="0" fontId="23" fillId="0" borderId="7" xfId="1" applyNumberFormat="1" applyFont="1" applyBorder="1" applyAlignment="1">
      <alignment horizontal="center" vertical="center" wrapText="1"/>
    </xf>
    <xf numFmtId="0" fontId="23" fillId="0" borderId="8" xfId="1" applyNumberFormat="1" applyFont="1" applyBorder="1" applyAlignment="1">
      <alignment horizontal="center" vertical="center" wrapText="1"/>
    </xf>
    <xf numFmtId="0" fontId="23" fillId="0" borderId="9" xfId="1" applyNumberFormat="1" applyFont="1" applyBorder="1" applyAlignment="1">
      <alignment horizontal="center" vertical="center" wrapText="1"/>
    </xf>
    <xf numFmtId="0" fontId="12" fillId="4" borderId="4" xfId="0" applyFont="1" applyFill="1" applyBorder="1" applyAlignment="1">
      <alignment horizontal="left" vertical="center" wrapText="1"/>
    </xf>
    <xf numFmtId="0" fontId="12" fillId="4" borderId="35" xfId="0" applyFont="1" applyFill="1" applyBorder="1" applyAlignment="1">
      <alignment horizontal="left" vertical="center" wrapText="1"/>
    </xf>
    <xf numFmtId="0" fontId="26" fillId="6" borderId="26" xfId="0" applyFont="1" applyFill="1" applyBorder="1" applyAlignment="1">
      <alignment horizontal="center" vertical="center"/>
    </xf>
    <xf numFmtId="0" fontId="12" fillId="4" borderId="12" xfId="0" applyFont="1" applyFill="1" applyBorder="1" applyAlignment="1">
      <alignment horizontal="left" vertical="center" wrapText="1"/>
    </xf>
    <xf numFmtId="0" fontId="6" fillId="0" borderId="1" xfId="1" applyNumberFormat="1" applyFont="1" applyBorder="1" applyAlignment="1">
      <alignment horizontal="center" vertical="center" wrapText="1"/>
    </xf>
    <xf numFmtId="0" fontId="6" fillId="0" borderId="2" xfId="1" applyNumberFormat="1" applyFont="1" applyBorder="1" applyAlignment="1">
      <alignment horizontal="center" vertical="center" wrapText="1"/>
    </xf>
    <xf numFmtId="0" fontId="6" fillId="0" borderId="21" xfId="1" applyNumberFormat="1" applyFont="1" applyBorder="1" applyAlignment="1">
      <alignment horizontal="center" vertical="center" wrapText="1"/>
    </xf>
    <xf numFmtId="0" fontId="6" fillId="0" borderId="23" xfId="1" applyNumberFormat="1" applyFont="1" applyBorder="1" applyAlignment="1">
      <alignment horizontal="center" vertical="center" wrapText="1"/>
    </xf>
    <xf numFmtId="0" fontId="6" fillId="0" borderId="0" xfId="1" applyNumberFormat="1" applyFont="1" applyBorder="1" applyAlignment="1">
      <alignment horizontal="center" vertical="center" wrapText="1"/>
    </xf>
    <xf numFmtId="0" fontId="6" fillId="0" borderId="25" xfId="1" applyNumberFormat="1" applyFont="1" applyBorder="1" applyAlignment="1">
      <alignment horizontal="center" vertical="center" wrapText="1"/>
    </xf>
    <xf numFmtId="177" fontId="8" fillId="2" borderId="4" xfId="1" applyNumberFormat="1" applyFont="1" applyFill="1" applyBorder="1" applyAlignment="1">
      <alignment horizontal="center" vertical="center" wrapText="1"/>
    </xf>
    <xf numFmtId="177" fontId="8" fillId="2" borderId="10" xfId="1" applyNumberFormat="1" applyFont="1" applyFill="1" applyBorder="1" applyAlignment="1">
      <alignment horizontal="center" vertical="center" wrapText="1"/>
    </xf>
    <xf numFmtId="0" fontId="10" fillId="0" borderId="15" xfId="1" applyNumberFormat="1" applyFont="1" applyFill="1" applyBorder="1" applyAlignment="1">
      <alignment horizontal="left" vertical="center" wrapText="1"/>
    </xf>
    <xf numFmtId="0" fontId="10" fillId="0" borderId="20" xfId="1" applyNumberFormat="1" applyFont="1" applyFill="1" applyBorder="1" applyAlignment="1">
      <alignment horizontal="left" vertical="center" wrapText="1"/>
    </xf>
    <xf numFmtId="0" fontId="15" fillId="3" borderId="4" xfId="0" applyFont="1" applyFill="1" applyBorder="1" applyAlignment="1">
      <alignment horizontal="center" vertical="center" wrapText="1"/>
    </xf>
    <xf numFmtId="0" fontId="15" fillId="3" borderId="27" xfId="0" applyFont="1" applyFill="1" applyBorder="1" applyAlignment="1">
      <alignment horizontal="center" vertical="center" wrapText="1"/>
    </xf>
    <xf numFmtId="0" fontId="15" fillId="3" borderId="10" xfId="0" applyFont="1" applyFill="1" applyBorder="1" applyAlignment="1">
      <alignment horizontal="center" vertical="center" wrapText="1"/>
    </xf>
    <xf numFmtId="0" fontId="6" fillId="0" borderId="3" xfId="1" applyNumberFormat="1" applyFont="1" applyBorder="1" applyAlignment="1">
      <alignment horizontal="center" vertical="center" wrapText="1"/>
    </xf>
    <xf numFmtId="0" fontId="6" fillId="0" borderId="24" xfId="1" applyNumberFormat="1" applyFont="1" applyBorder="1" applyAlignment="1">
      <alignment horizontal="center" vertical="center" wrapText="1"/>
    </xf>
    <xf numFmtId="0" fontId="20" fillId="4" borderId="57" xfId="0" applyFont="1" applyFill="1" applyBorder="1" applyAlignment="1">
      <alignment horizontal="left" vertical="center" wrapText="1"/>
    </xf>
    <xf numFmtId="0" fontId="15" fillId="3" borderId="77" xfId="0" applyFont="1" applyFill="1" applyBorder="1" applyAlignment="1">
      <alignment horizontal="center" vertical="center" wrapText="1"/>
    </xf>
    <xf numFmtId="0" fontId="15" fillId="3" borderId="32" xfId="0" applyFont="1" applyFill="1" applyBorder="1" applyAlignment="1">
      <alignment horizontal="center" vertical="center" wrapText="1"/>
    </xf>
    <xf numFmtId="0" fontId="15" fillId="3" borderId="76" xfId="0" applyFont="1" applyFill="1" applyBorder="1" applyAlignment="1">
      <alignment horizontal="center" vertical="center" wrapText="1"/>
    </xf>
  </cellXfs>
  <cellStyles count="8">
    <cellStyle name="표준" xfId="0" builtinId="0"/>
    <cellStyle name="표준 2" xfId="1" xr:uid="{6C729F0E-B4F3-4D48-93B5-0926B2C727ED}"/>
    <cellStyle name="표준 3" xfId="2" xr:uid="{8B340424-0C18-4D93-8B14-5C298EF2942C}"/>
    <cellStyle name="표준 3 2" xfId="3" xr:uid="{836E6782-72CA-463A-8B01-09EEB44B8D7C}"/>
    <cellStyle name="표준 3 2 2" xfId="6" xr:uid="{836E6782-72CA-463A-8B01-09EEB44B8D7C}"/>
    <cellStyle name="표준 3 3" xfId="5" xr:uid="{8B340424-0C18-4D93-8B14-5C298EF2942C}"/>
    <cellStyle name="표준 4" xfId="4" xr:uid="{13FE3B89-F24D-48B5-B90C-26A47616B6E3}"/>
    <cellStyle name="표준 4 2" xfId="7" xr:uid="{13FE3B89-F24D-48B5-B90C-26A47616B6E3}"/>
  </cellStyles>
  <dxfs count="1">
    <dxf>
      <font>
        <color rgb="FF9C0006"/>
      </font>
      <fill>
        <patternFill>
          <bgColor rgb="FFFFC7CE"/>
        </patternFill>
      </fill>
    </dxf>
  </dxfs>
  <tableStyles count="0" defaultTableStyle="TableStyleMedium2" defaultPivotStyle="PivotStyleLight16"/>
  <colors>
    <mruColors>
      <color rgb="FFFFCCFF"/>
      <color rgb="FFF1DFF0"/>
      <color rgb="FFE2C9E5"/>
      <color rgb="FFEFF6FB"/>
      <color rgb="FFFFE7F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0</xdr:col>
      <xdr:colOff>228600</xdr:colOff>
      <xdr:row>5</xdr:row>
      <xdr:rowOff>9525</xdr:rowOff>
    </xdr:from>
    <xdr:to>
      <xdr:col>11</xdr:col>
      <xdr:colOff>38099</xdr:colOff>
      <xdr:row>28</xdr:row>
      <xdr:rowOff>47625</xdr:rowOff>
    </xdr:to>
    <xdr:pic>
      <xdr:nvPicPr>
        <xdr:cNvPr id="6" name="그림 5">
          <a:extLst>
            <a:ext uri="{FF2B5EF4-FFF2-40B4-BE49-F238E27FC236}">
              <a16:creationId xmlns:a16="http://schemas.microsoft.com/office/drawing/2014/main" id="{04550C9F-AEDA-4D7A-AEF7-1E4C825EFF15}"/>
            </a:ext>
          </a:extLst>
        </xdr:cNvPr>
        <xdr:cNvPicPr>
          <a:picLocks noChangeAspect="1"/>
        </xdr:cNvPicPr>
      </xdr:nvPicPr>
      <xdr:blipFill>
        <a:blip xmlns:r="http://schemas.openxmlformats.org/officeDocument/2006/relationships" r:embed="rId1"/>
        <a:stretch>
          <a:fillRect/>
        </a:stretch>
      </xdr:blipFill>
      <xdr:spPr>
        <a:xfrm>
          <a:off x="228600" y="1362075"/>
          <a:ext cx="7019924" cy="4857750"/>
        </a:xfrm>
        <a:prstGeom prst="rect">
          <a:avLst/>
        </a:prstGeom>
      </xdr:spPr>
    </xdr:pic>
    <xdr:clientData/>
  </xdr:twoCellAnchor>
  <xdr:twoCellAnchor editAs="oneCell">
    <xdr:from>
      <xdr:col>11</xdr:col>
      <xdr:colOff>676275</xdr:colOff>
      <xdr:row>5</xdr:row>
      <xdr:rowOff>28575</xdr:rowOff>
    </xdr:from>
    <xdr:to>
      <xdr:col>22</xdr:col>
      <xdr:colOff>19051</xdr:colOff>
      <xdr:row>30</xdr:row>
      <xdr:rowOff>136391</xdr:rowOff>
    </xdr:to>
    <xdr:pic>
      <xdr:nvPicPr>
        <xdr:cNvPr id="7" name="그림 6">
          <a:extLst>
            <a:ext uri="{FF2B5EF4-FFF2-40B4-BE49-F238E27FC236}">
              <a16:creationId xmlns:a16="http://schemas.microsoft.com/office/drawing/2014/main" id="{41B31839-9C40-40E2-A83F-F19CB22B74D3}"/>
            </a:ext>
          </a:extLst>
        </xdr:cNvPr>
        <xdr:cNvPicPr>
          <a:picLocks noChangeAspect="1"/>
        </xdr:cNvPicPr>
      </xdr:nvPicPr>
      <xdr:blipFill>
        <a:blip xmlns:r="http://schemas.openxmlformats.org/officeDocument/2006/relationships" r:embed="rId2"/>
        <a:stretch>
          <a:fillRect/>
        </a:stretch>
      </xdr:blipFill>
      <xdr:spPr>
        <a:xfrm>
          <a:off x="7886700" y="1381125"/>
          <a:ext cx="6886576" cy="534656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190501</xdr:colOff>
      <xdr:row>0</xdr:row>
      <xdr:rowOff>86590</xdr:rowOff>
    </xdr:from>
    <xdr:to>
      <xdr:col>7</xdr:col>
      <xdr:colOff>5801592</xdr:colOff>
      <xdr:row>1</xdr:row>
      <xdr:rowOff>450270</xdr:rowOff>
    </xdr:to>
    <xdr:pic>
      <xdr:nvPicPr>
        <xdr:cNvPr id="6" name="Picture 3">
          <a:extLst>
            <a:ext uri="{FF2B5EF4-FFF2-40B4-BE49-F238E27FC236}">
              <a16:creationId xmlns:a16="http://schemas.microsoft.com/office/drawing/2014/main" id="{22E70397-4A07-4271-92EA-70BFE4B9EE91}"/>
            </a:ext>
          </a:extLst>
        </xdr:cNvPr>
        <xdr:cNvPicPr>
          <a:picLocks noChangeAspect="1"/>
        </xdr:cNvPicPr>
      </xdr:nvPicPr>
      <xdr:blipFill>
        <a:blip xmlns:r="http://schemas.openxmlformats.org/officeDocument/2006/relationships" r:embed="rId1">
          <a:extLst/>
        </a:blip>
        <a:srcRect t="13063" b="3428"/>
        <a:stretch>
          <a:fillRect/>
        </a:stretch>
      </xdr:blipFill>
      <xdr:spPr>
        <a:xfrm>
          <a:off x="10512137" y="86590"/>
          <a:ext cx="5611091" cy="865907"/>
        </a:xfrm>
        <a:prstGeom prst="rect">
          <a:avLst/>
        </a:prstGeom>
        <a:noFill/>
        <a:ln>
          <a:noFill/>
        </a:ln>
        <a:effectLst/>
      </xdr:spPr>
    </xdr:pic>
    <xdr:clientData/>
  </xdr:twoCellAnchor>
  <xdr:oneCellAnchor>
    <xdr:from>
      <xdr:col>2</xdr:col>
      <xdr:colOff>557893</xdr:colOff>
      <xdr:row>616</xdr:row>
      <xdr:rowOff>489858</xdr:rowOff>
    </xdr:from>
    <xdr:ext cx="889001" cy="607410"/>
    <xdr:pic>
      <xdr:nvPicPr>
        <xdr:cNvPr id="7" name="Picture 3">
          <a:extLst>
            <a:ext uri="{FF2B5EF4-FFF2-40B4-BE49-F238E27FC236}">
              <a16:creationId xmlns:a16="http://schemas.microsoft.com/office/drawing/2014/main" id="{06034C35-D3F0-4815-A25E-05AA164EA35A}"/>
            </a:ext>
          </a:extLst>
        </xdr:cNvPr>
        <xdr:cNvPicPr>
          <a:picLocks noChangeAspect="1"/>
        </xdr:cNvPicPr>
      </xdr:nvPicPr>
      <xdr:blipFill>
        <a:blip xmlns:r="http://schemas.openxmlformats.org/officeDocument/2006/relationships" r:embed="rId2"/>
        <a:stretch>
          <a:fillRect/>
        </a:stretch>
      </xdr:blipFill>
      <xdr:spPr>
        <a:xfrm>
          <a:off x="2190750" y="340246608"/>
          <a:ext cx="889001" cy="607410"/>
        </a:xfrm>
        <a:prstGeom prst="rect">
          <a:avLst/>
        </a:prstGeom>
        <a:noFill/>
        <a:ln>
          <a:noFill/>
        </a:ln>
        <a:effec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7</xdr:col>
      <xdr:colOff>225137</xdr:colOff>
      <xdr:row>0</xdr:row>
      <xdr:rowOff>138545</xdr:rowOff>
    </xdr:from>
    <xdr:to>
      <xdr:col>7</xdr:col>
      <xdr:colOff>5836228</xdr:colOff>
      <xdr:row>1</xdr:row>
      <xdr:rowOff>502225</xdr:rowOff>
    </xdr:to>
    <xdr:pic>
      <xdr:nvPicPr>
        <xdr:cNvPr id="4" name="Picture 3">
          <a:extLst>
            <a:ext uri="{FF2B5EF4-FFF2-40B4-BE49-F238E27FC236}">
              <a16:creationId xmlns:a16="http://schemas.microsoft.com/office/drawing/2014/main" id="{E9C01EC0-A358-4A55-BF02-2D842547BB33}"/>
            </a:ext>
          </a:extLst>
        </xdr:cNvPr>
        <xdr:cNvPicPr>
          <a:picLocks noChangeAspect="1"/>
        </xdr:cNvPicPr>
      </xdr:nvPicPr>
      <xdr:blipFill>
        <a:blip xmlns:r="http://schemas.openxmlformats.org/officeDocument/2006/relationships" r:embed="rId1">
          <a:extLst/>
        </a:blip>
        <a:srcRect t="13063" b="3428"/>
        <a:stretch>
          <a:fillRect/>
        </a:stretch>
      </xdr:blipFill>
      <xdr:spPr>
        <a:xfrm>
          <a:off x="10806546" y="138545"/>
          <a:ext cx="5611091" cy="883225"/>
        </a:xfrm>
        <a:prstGeom prst="rect">
          <a:avLst/>
        </a:prstGeom>
        <a:noFill/>
        <a:ln>
          <a:noFill/>
        </a:ln>
        <a:effec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7</xdr:col>
      <xdr:colOff>225136</xdr:colOff>
      <xdr:row>0</xdr:row>
      <xdr:rowOff>138545</xdr:rowOff>
    </xdr:from>
    <xdr:to>
      <xdr:col>7</xdr:col>
      <xdr:colOff>5836227</xdr:colOff>
      <xdr:row>1</xdr:row>
      <xdr:rowOff>502225</xdr:rowOff>
    </xdr:to>
    <xdr:pic>
      <xdr:nvPicPr>
        <xdr:cNvPr id="3" name="Picture 3">
          <a:extLst>
            <a:ext uri="{FF2B5EF4-FFF2-40B4-BE49-F238E27FC236}">
              <a16:creationId xmlns:a16="http://schemas.microsoft.com/office/drawing/2014/main" id="{E4B6BB8B-D74B-4337-82FC-533BC2A80E9F}"/>
            </a:ext>
          </a:extLst>
        </xdr:cNvPr>
        <xdr:cNvPicPr>
          <a:picLocks noChangeAspect="1"/>
        </xdr:cNvPicPr>
      </xdr:nvPicPr>
      <xdr:blipFill>
        <a:blip xmlns:r="http://schemas.openxmlformats.org/officeDocument/2006/relationships" r:embed="rId1">
          <a:extLst/>
        </a:blip>
        <a:srcRect t="13063" b="3428"/>
        <a:stretch>
          <a:fillRect/>
        </a:stretch>
      </xdr:blipFill>
      <xdr:spPr>
        <a:xfrm>
          <a:off x="10806545" y="138545"/>
          <a:ext cx="5611091" cy="883225"/>
        </a:xfrm>
        <a:prstGeom prst="rect">
          <a:avLst/>
        </a:prstGeom>
        <a:noFill/>
        <a:ln>
          <a:noFill/>
        </a:ln>
        <a:effectLst/>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E5B3F1-385F-4DE8-8BB0-4C1684761236}">
  <sheetPr codeName="Sheet2">
    <tabColor theme="9" tint="0.59999389629810485"/>
  </sheetPr>
  <dimension ref="B2:V5"/>
  <sheetViews>
    <sheetView showGridLines="0" zoomScaleNormal="100" workbookViewId="0">
      <selection activeCell="Y21" sqref="Y21"/>
    </sheetView>
  </sheetViews>
  <sheetFormatPr defaultRowHeight="16.5"/>
  <cols>
    <col min="1" max="1" width="3.875" style="4" customWidth="1"/>
    <col min="2" max="10" width="9" style="4"/>
    <col min="11" max="11" width="9.75" style="4" customWidth="1"/>
    <col min="12" max="16384" width="9" style="4"/>
  </cols>
  <sheetData>
    <row r="2" spans="2:22" s="3" customFormat="1" ht="33.75">
      <c r="B2" s="215" t="s">
        <v>27</v>
      </c>
      <c r="C2" s="215"/>
      <c r="D2" s="215"/>
      <c r="E2" s="215"/>
      <c r="F2" s="215"/>
      <c r="G2" s="215"/>
      <c r="H2" s="215"/>
      <c r="I2" s="215"/>
      <c r="J2" s="215"/>
      <c r="K2" s="215"/>
    </row>
    <row r="3" spans="2:22" ht="18" customHeight="1"/>
    <row r="4" spans="2:22" ht="21" thickBot="1">
      <c r="B4" s="214" t="s">
        <v>25</v>
      </c>
      <c r="C4" s="214"/>
      <c r="D4" s="214"/>
      <c r="E4" s="214"/>
      <c r="F4" s="214"/>
      <c r="G4" s="214"/>
      <c r="H4" s="214"/>
      <c r="I4" s="214"/>
      <c r="J4" s="214"/>
      <c r="K4" s="214"/>
      <c r="M4" s="214" t="s">
        <v>26</v>
      </c>
      <c r="N4" s="214"/>
      <c r="O4" s="214"/>
      <c r="P4" s="214"/>
      <c r="Q4" s="214"/>
      <c r="R4" s="214"/>
      <c r="S4" s="214"/>
      <c r="T4" s="214"/>
      <c r="U4" s="214"/>
      <c r="V4" s="214"/>
    </row>
    <row r="5" spans="2:22" ht="17.25" thickTop="1"/>
  </sheetData>
  <mergeCells count="3">
    <mergeCell ref="M4:V4"/>
    <mergeCell ref="B2:K2"/>
    <mergeCell ref="B4:K4"/>
  </mergeCells>
  <phoneticPr fontId="7" type="noConversion"/>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0F410A-60C1-4BF2-8F95-2FEA788594C8}">
  <sheetPr codeName="Sheet1">
    <pageSetUpPr fitToPage="1"/>
  </sheetPr>
  <dimension ref="A1:H718"/>
  <sheetViews>
    <sheetView showGridLines="0" tabSelected="1" view="pageBreakPreview" zoomScale="70" zoomScaleNormal="40" zoomScaleSheetLayoutView="70" workbookViewId="0">
      <selection sqref="A1:D2"/>
    </sheetView>
  </sheetViews>
  <sheetFormatPr defaultColWidth="8.625" defaultRowHeight="39.75" customHeight="1"/>
  <cols>
    <col min="1" max="1" width="9.5" style="76" customWidth="1"/>
    <col min="2" max="2" width="11.875" style="69" customWidth="1"/>
    <col min="3" max="3" width="26.125" style="70" customWidth="1"/>
    <col min="4" max="4" width="41" style="69" customWidth="1"/>
    <col min="5" max="7" width="15.625" style="71" customWidth="1"/>
    <col min="8" max="8" width="80.75" style="72" customWidth="1"/>
    <col min="9" max="16384" width="8.625" style="61"/>
  </cols>
  <sheetData>
    <row r="1" spans="1:8" s="54" customFormat="1" ht="39.75" customHeight="1" thickBot="1">
      <c r="A1" s="286" t="s">
        <v>422</v>
      </c>
      <c r="B1" s="287"/>
      <c r="C1" s="287"/>
      <c r="D1" s="288"/>
      <c r="E1" s="284" t="s">
        <v>0</v>
      </c>
      <c r="F1" s="52" t="s">
        <v>48</v>
      </c>
      <c r="G1" s="53">
        <v>0</v>
      </c>
      <c r="H1" s="77"/>
    </row>
    <row r="2" spans="1:8" s="54" customFormat="1" ht="39.75" customHeight="1" thickBot="1">
      <c r="A2" s="289"/>
      <c r="B2" s="290"/>
      <c r="C2" s="290"/>
      <c r="D2" s="291"/>
      <c r="E2" s="285"/>
      <c r="F2" s="52" t="s">
        <v>49</v>
      </c>
      <c r="G2" s="55">
        <v>0</v>
      </c>
      <c r="H2" s="78"/>
    </row>
    <row r="3" spans="1:8" s="60" customFormat="1" ht="39.75" customHeight="1" thickBot="1">
      <c r="A3" s="56" t="s">
        <v>1</v>
      </c>
      <c r="B3" s="57" t="s">
        <v>2</v>
      </c>
      <c r="C3" s="58" t="s">
        <v>3</v>
      </c>
      <c r="D3" s="56" t="s">
        <v>6</v>
      </c>
      <c r="E3" s="82" t="s">
        <v>46</v>
      </c>
      <c r="F3" s="83" t="s">
        <v>47</v>
      </c>
      <c r="G3" s="82" t="s">
        <v>4</v>
      </c>
      <c r="H3" s="59" t="s">
        <v>5</v>
      </c>
    </row>
    <row r="4" spans="1:8" ht="39.75" customHeight="1" thickBot="1">
      <c r="A4" s="257" t="s">
        <v>103</v>
      </c>
      <c r="B4" s="219" t="s">
        <v>9</v>
      </c>
      <c r="C4" s="219" t="s">
        <v>224</v>
      </c>
      <c r="D4" s="129" t="s">
        <v>30</v>
      </c>
      <c r="E4" s="36">
        <f t="shared" ref="E4:E6" si="0">F4*0.65</f>
        <v>13</v>
      </c>
      <c r="F4" s="88">
        <v>20</v>
      </c>
      <c r="G4" s="37">
        <f t="shared" ref="G4:G6" si="1">$G$1*E4+$G$2*F4</f>
        <v>0</v>
      </c>
      <c r="H4" s="236" t="s">
        <v>470</v>
      </c>
    </row>
    <row r="5" spans="1:8" ht="39.75" customHeight="1" thickBot="1">
      <c r="A5" s="255"/>
      <c r="B5" s="219"/>
      <c r="C5" s="219" t="s">
        <v>10</v>
      </c>
      <c r="D5" s="93" t="s">
        <v>60</v>
      </c>
      <c r="E5" s="29">
        <f t="shared" si="0"/>
        <v>1.3</v>
      </c>
      <c r="F5" s="85">
        <v>2</v>
      </c>
      <c r="G5" s="31">
        <f t="shared" si="1"/>
        <v>0</v>
      </c>
      <c r="H5" s="224" t="s">
        <v>10</v>
      </c>
    </row>
    <row r="6" spans="1:8" ht="39.75" customHeight="1" thickBot="1">
      <c r="A6" s="255" t="s">
        <v>10</v>
      </c>
      <c r="B6" s="219" t="s">
        <v>10</v>
      </c>
      <c r="C6" s="219" t="s">
        <v>10</v>
      </c>
      <c r="D6" s="130" t="s">
        <v>14</v>
      </c>
      <c r="E6" s="38">
        <f t="shared" si="0"/>
        <v>6.5000000000000002E-2</v>
      </c>
      <c r="F6" s="89">
        <v>0.1</v>
      </c>
      <c r="G6" s="39">
        <f t="shared" si="1"/>
        <v>0</v>
      </c>
      <c r="H6" s="225" t="s">
        <v>10</v>
      </c>
    </row>
    <row r="7" spans="1:8" ht="39.75" customHeight="1" thickBot="1">
      <c r="A7" s="255" t="s">
        <v>10</v>
      </c>
      <c r="B7" s="219" t="s">
        <v>11</v>
      </c>
      <c r="C7" s="172" t="s">
        <v>15</v>
      </c>
      <c r="D7" s="102" t="s">
        <v>30</v>
      </c>
      <c r="E7" s="25">
        <f t="shared" ref="E7:E29" si="2">F7*0.65</f>
        <v>35.75</v>
      </c>
      <c r="F7" s="103">
        <v>55</v>
      </c>
      <c r="G7" s="42">
        <f t="shared" ref="G7:G29" si="3">$G$1*E7+$G$2*F7</f>
        <v>0</v>
      </c>
      <c r="H7" s="178"/>
    </row>
    <row r="8" spans="1:8" ht="39.75" customHeight="1" thickBot="1">
      <c r="A8" s="255" t="s">
        <v>10</v>
      </c>
      <c r="B8" s="219" t="s">
        <v>10</v>
      </c>
      <c r="C8" s="219" t="s">
        <v>221</v>
      </c>
      <c r="D8" s="105" t="s">
        <v>17</v>
      </c>
      <c r="E8" s="36">
        <f t="shared" si="2"/>
        <v>26</v>
      </c>
      <c r="F8" s="88">
        <v>40</v>
      </c>
      <c r="G8" s="37">
        <f t="shared" si="3"/>
        <v>0</v>
      </c>
      <c r="H8" s="225" t="s">
        <v>288</v>
      </c>
    </row>
    <row r="9" spans="1:8" ht="39.75" customHeight="1" thickBot="1">
      <c r="A9" s="255" t="s">
        <v>10</v>
      </c>
      <c r="B9" s="219" t="s">
        <v>10</v>
      </c>
      <c r="C9" s="219" t="s">
        <v>10</v>
      </c>
      <c r="D9" s="94" t="s">
        <v>81</v>
      </c>
      <c r="E9" s="29">
        <f t="shared" si="2"/>
        <v>9.75</v>
      </c>
      <c r="F9" s="85">
        <v>15</v>
      </c>
      <c r="G9" s="31">
        <f t="shared" si="3"/>
        <v>0</v>
      </c>
      <c r="H9" s="226"/>
    </row>
    <row r="10" spans="1:8" ht="39.75" customHeight="1" thickBot="1">
      <c r="A10" s="255" t="s">
        <v>10</v>
      </c>
      <c r="B10" s="219" t="s">
        <v>10</v>
      </c>
      <c r="C10" s="219" t="s">
        <v>10</v>
      </c>
      <c r="D10" s="94" t="s">
        <v>360</v>
      </c>
      <c r="E10" s="29">
        <f t="shared" si="2"/>
        <v>1.9500000000000002</v>
      </c>
      <c r="F10" s="85">
        <v>3</v>
      </c>
      <c r="G10" s="31">
        <f t="shared" si="3"/>
        <v>0</v>
      </c>
      <c r="H10" s="226"/>
    </row>
    <row r="11" spans="1:8" ht="39.75" customHeight="1" thickBot="1">
      <c r="A11" s="255" t="s">
        <v>10</v>
      </c>
      <c r="B11" s="219" t="s">
        <v>10</v>
      </c>
      <c r="C11" s="219" t="s">
        <v>10</v>
      </c>
      <c r="D11" s="94" t="s">
        <v>95</v>
      </c>
      <c r="E11" s="29">
        <f t="shared" si="2"/>
        <v>0.32500000000000001</v>
      </c>
      <c r="F11" s="85">
        <v>0.5</v>
      </c>
      <c r="G11" s="31">
        <f t="shared" si="3"/>
        <v>0</v>
      </c>
      <c r="H11" s="227"/>
    </row>
    <row r="12" spans="1:8" ht="39.75" customHeight="1" thickBot="1">
      <c r="A12" s="255" t="s">
        <v>10</v>
      </c>
      <c r="B12" s="219" t="s">
        <v>10</v>
      </c>
      <c r="C12" s="219" t="s">
        <v>10</v>
      </c>
      <c r="D12" s="106" t="s">
        <v>289</v>
      </c>
      <c r="E12" s="38">
        <f t="shared" si="2"/>
        <v>0.32500000000000001</v>
      </c>
      <c r="F12" s="89">
        <v>0.5</v>
      </c>
      <c r="G12" s="39">
        <f t="shared" si="3"/>
        <v>0</v>
      </c>
      <c r="H12" s="101" t="s">
        <v>286</v>
      </c>
    </row>
    <row r="13" spans="1:8" ht="39.75" customHeight="1" thickBot="1">
      <c r="A13" s="255" t="s">
        <v>10</v>
      </c>
      <c r="B13" s="219" t="s">
        <v>10</v>
      </c>
      <c r="C13" s="219" t="s">
        <v>104</v>
      </c>
      <c r="D13" s="104" t="s">
        <v>275</v>
      </c>
      <c r="E13" s="32">
        <f t="shared" si="2"/>
        <v>19.5</v>
      </c>
      <c r="F13" s="87">
        <v>30</v>
      </c>
      <c r="G13" s="33">
        <f t="shared" si="3"/>
        <v>0</v>
      </c>
      <c r="H13" s="221" t="s">
        <v>467</v>
      </c>
    </row>
    <row r="14" spans="1:8" ht="39.75" customHeight="1" thickBot="1">
      <c r="A14" s="255" t="s">
        <v>10</v>
      </c>
      <c r="B14" s="219" t="s">
        <v>10</v>
      </c>
      <c r="C14" s="219" t="s">
        <v>10</v>
      </c>
      <c r="D14" s="93" t="s">
        <v>274</v>
      </c>
      <c r="E14" s="29">
        <f t="shared" si="2"/>
        <v>0.65</v>
      </c>
      <c r="F14" s="85">
        <v>1</v>
      </c>
      <c r="G14" s="30">
        <f t="shared" si="3"/>
        <v>0</v>
      </c>
      <c r="H14" s="221" t="s">
        <v>10</v>
      </c>
    </row>
    <row r="15" spans="1:8" ht="39.75" customHeight="1" thickBot="1">
      <c r="A15" s="255" t="s">
        <v>10</v>
      </c>
      <c r="B15" s="219" t="s">
        <v>10</v>
      </c>
      <c r="C15" s="219" t="s">
        <v>10</v>
      </c>
      <c r="D15" s="93" t="s">
        <v>105</v>
      </c>
      <c r="E15" s="29">
        <f t="shared" si="2"/>
        <v>1.9500000000000002</v>
      </c>
      <c r="F15" s="85">
        <v>3</v>
      </c>
      <c r="G15" s="30">
        <f t="shared" si="3"/>
        <v>0</v>
      </c>
      <c r="H15" s="221" t="s">
        <v>10</v>
      </c>
    </row>
    <row r="16" spans="1:8" ht="39.75" customHeight="1" thickBot="1">
      <c r="A16" s="255" t="s">
        <v>10</v>
      </c>
      <c r="B16" s="219" t="s">
        <v>10</v>
      </c>
      <c r="C16" s="219" t="s">
        <v>10</v>
      </c>
      <c r="D16" s="93" t="s">
        <v>298</v>
      </c>
      <c r="E16" s="29">
        <f t="shared" si="2"/>
        <v>0.65</v>
      </c>
      <c r="F16" s="85">
        <v>1</v>
      </c>
      <c r="G16" s="30">
        <f t="shared" si="3"/>
        <v>0</v>
      </c>
      <c r="H16" s="221" t="s">
        <v>10</v>
      </c>
    </row>
    <row r="17" spans="1:8" ht="39.75" customHeight="1" thickBot="1">
      <c r="A17" s="255" t="s">
        <v>10</v>
      </c>
      <c r="B17" s="219" t="s">
        <v>10</v>
      </c>
      <c r="C17" s="219" t="s">
        <v>10</v>
      </c>
      <c r="D17" s="93" t="s">
        <v>424</v>
      </c>
      <c r="E17" s="29">
        <f t="shared" si="2"/>
        <v>3.25</v>
      </c>
      <c r="F17" s="85">
        <v>5</v>
      </c>
      <c r="G17" s="47">
        <f t="shared" si="3"/>
        <v>0</v>
      </c>
      <c r="H17" s="221" t="s">
        <v>10</v>
      </c>
    </row>
    <row r="18" spans="1:8" ht="39.75" customHeight="1" thickBot="1">
      <c r="A18" s="255" t="s">
        <v>10</v>
      </c>
      <c r="B18" s="219" t="s">
        <v>10</v>
      </c>
      <c r="C18" s="219" t="s">
        <v>10</v>
      </c>
      <c r="D18" s="93" t="s">
        <v>19</v>
      </c>
      <c r="E18" s="29">
        <f t="shared" si="2"/>
        <v>1.625</v>
      </c>
      <c r="F18" s="85">
        <v>2.5</v>
      </c>
      <c r="G18" s="31">
        <f t="shared" si="3"/>
        <v>0</v>
      </c>
      <c r="H18" s="221" t="s">
        <v>10</v>
      </c>
    </row>
    <row r="19" spans="1:8" ht="39.75" customHeight="1" thickBot="1">
      <c r="A19" s="255"/>
      <c r="B19" s="219"/>
      <c r="C19" s="219"/>
      <c r="D19" s="93" t="s">
        <v>423</v>
      </c>
      <c r="E19" s="29">
        <f t="shared" si="2"/>
        <v>0.32500000000000001</v>
      </c>
      <c r="F19" s="85">
        <v>0.5</v>
      </c>
      <c r="G19" s="31">
        <f t="shared" si="3"/>
        <v>0</v>
      </c>
      <c r="H19" s="221"/>
    </row>
    <row r="20" spans="1:8" ht="39.75" customHeight="1" thickBot="1">
      <c r="A20" s="255" t="s">
        <v>10</v>
      </c>
      <c r="B20" s="219" t="s">
        <v>10</v>
      </c>
      <c r="C20" s="219" t="s">
        <v>10</v>
      </c>
      <c r="D20" s="93" t="s">
        <v>95</v>
      </c>
      <c r="E20" s="29">
        <f t="shared" si="2"/>
        <v>0.32500000000000001</v>
      </c>
      <c r="F20" s="85">
        <v>0.5</v>
      </c>
      <c r="G20" s="31">
        <f t="shared" si="3"/>
        <v>0</v>
      </c>
      <c r="H20" s="221" t="s">
        <v>10</v>
      </c>
    </row>
    <row r="21" spans="1:8" ht="39.75" customHeight="1" thickBot="1">
      <c r="A21" s="255" t="s">
        <v>10</v>
      </c>
      <c r="B21" s="219" t="s">
        <v>10</v>
      </c>
      <c r="C21" s="219" t="s">
        <v>10</v>
      </c>
      <c r="D21" s="107" t="s">
        <v>14</v>
      </c>
      <c r="E21" s="34">
        <f t="shared" si="2"/>
        <v>6.5000000000000002E-2</v>
      </c>
      <c r="F21" s="108">
        <v>0.1</v>
      </c>
      <c r="G21" s="35">
        <f t="shared" si="3"/>
        <v>0</v>
      </c>
      <c r="H21" s="221" t="s">
        <v>10</v>
      </c>
    </row>
    <row r="22" spans="1:8" ht="39.75" customHeight="1" thickBot="1">
      <c r="A22" s="255" t="s">
        <v>10</v>
      </c>
      <c r="B22" s="219" t="s">
        <v>10</v>
      </c>
      <c r="C22" s="219" t="s">
        <v>45</v>
      </c>
      <c r="D22" s="105" t="s">
        <v>359</v>
      </c>
      <c r="E22" s="36">
        <f t="shared" si="2"/>
        <v>22.75</v>
      </c>
      <c r="F22" s="88">
        <v>35</v>
      </c>
      <c r="G22" s="37">
        <f t="shared" si="3"/>
        <v>0</v>
      </c>
      <c r="H22" s="224" t="s">
        <v>361</v>
      </c>
    </row>
    <row r="23" spans="1:8" ht="39.75" customHeight="1" thickBot="1">
      <c r="A23" s="255" t="s">
        <v>10</v>
      </c>
      <c r="B23" s="219" t="s">
        <v>10</v>
      </c>
      <c r="C23" s="219" t="s">
        <v>10</v>
      </c>
      <c r="D23" s="94" t="s">
        <v>95</v>
      </c>
      <c r="E23" s="29">
        <f t="shared" si="2"/>
        <v>0.32500000000000001</v>
      </c>
      <c r="F23" s="85">
        <v>0.5</v>
      </c>
      <c r="G23" s="31">
        <f t="shared" si="3"/>
        <v>0</v>
      </c>
      <c r="H23" s="224" t="s">
        <v>10</v>
      </c>
    </row>
    <row r="24" spans="1:8" ht="39.75" customHeight="1" thickBot="1">
      <c r="A24" s="255" t="s">
        <v>10</v>
      </c>
      <c r="B24" s="219" t="s">
        <v>10</v>
      </c>
      <c r="C24" s="219" t="s">
        <v>10</v>
      </c>
      <c r="D24" s="94" t="s">
        <v>13</v>
      </c>
      <c r="E24" s="29">
        <f t="shared" si="2"/>
        <v>0.32500000000000001</v>
      </c>
      <c r="F24" s="85">
        <v>0.5</v>
      </c>
      <c r="G24" s="31">
        <f t="shared" si="3"/>
        <v>0</v>
      </c>
      <c r="H24" s="224" t="s">
        <v>10</v>
      </c>
    </row>
    <row r="25" spans="1:8" ht="39.75" customHeight="1" thickBot="1">
      <c r="A25" s="255" t="s">
        <v>10</v>
      </c>
      <c r="B25" s="219" t="s">
        <v>10</v>
      </c>
      <c r="C25" s="219" t="s">
        <v>10</v>
      </c>
      <c r="D25" s="94" t="s">
        <v>60</v>
      </c>
      <c r="E25" s="29">
        <f t="shared" si="2"/>
        <v>0.32500000000000001</v>
      </c>
      <c r="F25" s="85">
        <v>0.5</v>
      </c>
      <c r="G25" s="31">
        <f t="shared" si="3"/>
        <v>0</v>
      </c>
      <c r="H25" s="224" t="s">
        <v>10</v>
      </c>
    </row>
    <row r="26" spans="1:8" ht="39.75" customHeight="1" thickBot="1">
      <c r="A26" s="255" t="s">
        <v>10</v>
      </c>
      <c r="B26" s="219" t="s">
        <v>10</v>
      </c>
      <c r="C26" s="219" t="s">
        <v>10</v>
      </c>
      <c r="D26" s="106" t="s">
        <v>14</v>
      </c>
      <c r="E26" s="38">
        <f t="shared" si="2"/>
        <v>6.5000000000000002E-2</v>
      </c>
      <c r="F26" s="89">
        <v>0.1</v>
      </c>
      <c r="G26" s="39">
        <f t="shared" si="3"/>
        <v>0</v>
      </c>
      <c r="H26" s="224" t="s">
        <v>10</v>
      </c>
    </row>
    <row r="27" spans="1:8" ht="39.75" customHeight="1" thickBot="1">
      <c r="A27" s="255" t="s">
        <v>10</v>
      </c>
      <c r="B27" s="219" t="s">
        <v>10</v>
      </c>
      <c r="C27" s="172" t="s">
        <v>20</v>
      </c>
      <c r="D27" s="110" t="s">
        <v>102</v>
      </c>
      <c r="E27" s="25">
        <f t="shared" si="2"/>
        <v>13</v>
      </c>
      <c r="F27" s="103">
        <v>20</v>
      </c>
      <c r="G27" s="41">
        <f t="shared" si="3"/>
        <v>0</v>
      </c>
      <c r="H27" s="174"/>
    </row>
    <row r="28" spans="1:8" ht="39.75" customHeight="1" thickBot="1">
      <c r="A28" s="255" t="s">
        <v>10</v>
      </c>
      <c r="B28" s="242" t="s">
        <v>12</v>
      </c>
      <c r="C28" s="172" t="s">
        <v>425</v>
      </c>
      <c r="D28" s="64" t="s">
        <v>426</v>
      </c>
      <c r="E28" s="21">
        <f t="shared" si="2"/>
        <v>22.75</v>
      </c>
      <c r="F28" s="91">
        <v>35</v>
      </c>
      <c r="G28" s="24">
        <f t="shared" si="3"/>
        <v>0</v>
      </c>
      <c r="H28" s="46" t="s">
        <v>352</v>
      </c>
    </row>
    <row r="29" spans="1:8" ht="39.75" customHeight="1" thickBot="1">
      <c r="A29" s="256" t="s">
        <v>10</v>
      </c>
      <c r="B29" s="247"/>
      <c r="C29" s="172" t="s">
        <v>16</v>
      </c>
      <c r="D29" s="64" t="s">
        <v>16</v>
      </c>
      <c r="E29" s="21">
        <f t="shared" si="2"/>
        <v>130</v>
      </c>
      <c r="F29" s="91">
        <v>200</v>
      </c>
      <c r="G29" s="24">
        <f t="shared" si="3"/>
        <v>0</v>
      </c>
      <c r="H29" s="180"/>
    </row>
    <row r="30" spans="1:8" ht="39.75" customHeight="1" thickBot="1">
      <c r="A30" s="254" t="s">
        <v>108</v>
      </c>
      <c r="B30" s="219" t="s">
        <v>9</v>
      </c>
      <c r="C30" s="165" t="s">
        <v>107</v>
      </c>
      <c r="D30" s="64" t="s">
        <v>263</v>
      </c>
      <c r="E30" s="21">
        <f t="shared" ref="E30:E32" si="4">F30*0.65</f>
        <v>65</v>
      </c>
      <c r="F30" s="91">
        <v>100</v>
      </c>
      <c r="G30" s="24">
        <f t="shared" ref="G30:G32" si="5">$G$1*E30+$G$2*F30</f>
        <v>0</v>
      </c>
      <c r="H30" s="162"/>
    </row>
    <row r="31" spans="1:8" ht="39.75" customHeight="1" thickBot="1">
      <c r="A31" s="264" t="s">
        <v>10</v>
      </c>
      <c r="B31" s="219" t="s">
        <v>10</v>
      </c>
      <c r="C31" s="165" t="s">
        <v>28</v>
      </c>
      <c r="D31" s="110" t="s">
        <v>69</v>
      </c>
      <c r="E31" s="25">
        <f t="shared" si="4"/>
        <v>97.5</v>
      </c>
      <c r="F31" s="103">
        <v>150</v>
      </c>
      <c r="G31" s="26">
        <f t="shared" si="5"/>
        <v>0</v>
      </c>
      <c r="H31" s="160"/>
    </row>
    <row r="32" spans="1:8" ht="39.75" customHeight="1" thickBot="1">
      <c r="A32" s="264" t="s">
        <v>10</v>
      </c>
      <c r="B32" s="219" t="s">
        <v>10</v>
      </c>
      <c r="C32" s="169" t="s">
        <v>245</v>
      </c>
      <c r="D32" s="64" t="s">
        <v>16</v>
      </c>
      <c r="E32" s="21">
        <f t="shared" si="4"/>
        <v>130</v>
      </c>
      <c r="F32" s="21">
        <v>200</v>
      </c>
      <c r="G32" s="24">
        <f t="shared" si="5"/>
        <v>0</v>
      </c>
      <c r="H32" s="68"/>
    </row>
    <row r="33" spans="1:8" ht="39.75" customHeight="1" thickBot="1">
      <c r="A33" s="255" t="s">
        <v>10</v>
      </c>
      <c r="B33" s="219" t="s">
        <v>11</v>
      </c>
      <c r="C33" s="165" t="s">
        <v>15</v>
      </c>
      <c r="D33" s="64" t="s">
        <v>30</v>
      </c>
      <c r="E33" s="21">
        <f t="shared" ref="E33:E43" si="6">F33*0.65</f>
        <v>35.75</v>
      </c>
      <c r="F33" s="91">
        <v>55</v>
      </c>
      <c r="G33" s="24">
        <f t="shared" ref="G33:G48" si="7">$G$1*E33+$G$2*F33</f>
        <v>0</v>
      </c>
      <c r="H33" s="163"/>
    </row>
    <row r="34" spans="1:8" ht="39.75" customHeight="1" thickBot="1">
      <c r="A34" s="255" t="s">
        <v>10</v>
      </c>
      <c r="B34" s="219" t="s">
        <v>10</v>
      </c>
      <c r="C34" s="219" t="s">
        <v>42</v>
      </c>
      <c r="D34" s="105" t="s">
        <v>73</v>
      </c>
      <c r="E34" s="36">
        <f t="shared" si="6"/>
        <v>5.2</v>
      </c>
      <c r="F34" s="88">
        <v>8</v>
      </c>
      <c r="G34" s="37">
        <f t="shared" si="7"/>
        <v>0</v>
      </c>
      <c r="H34" s="225" t="s">
        <v>471</v>
      </c>
    </row>
    <row r="35" spans="1:8" ht="39.75" customHeight="1" thickBot="1">
      <c r="A35" s="255"/>
      <c r="B35" s="219"/>
      <c r="C35" s="219"/>
      <c r="D35" s="94" t="s">
        <v>81</v>
      </c>
      <c r="E35" s="29">
        <f t="shared" si="6"/>
        <v>3.25</v>
      </c>
      <c r="F35" s="85">
        <v>5</v>
      </c>
      <c r="G35" s="31">
        <f t="shared" si="7"/>
        <v>0</v>
      </c>
      <c r="H35" s="226"/>
    </row>
    <row r="36" spans="1:8" ht="39.75" customHeight="1" thickBot="1">
      <c r="A36" s="255" t="s">
        <v>10</v>
      </c>
      <c r="B36" s="219" t="s">
        <v>10</v>
      </c>
      <c r="C36" s="219" t="s">
        <v>10</v>
      </c>
      <c r="D36" s="94" t="s">
        <v>83</v>
      </c>
      <c r="E36" s="29">
        <f t="shared" si="6"/>
        <v>1.3</v>
      </c>
      <c r="F36" s="85">
        <v>2</v>
      </c>
      <c r="G36" s="31">
        <f t="shared" si="7"/>
        <v>0</v>
      </c>
      <c r="H36" s="226"/>
    </row>
    <row r="37" spans="1:8" ht="39.75" customHeight="1" thickBot="1">
      <c r="A37" s="255" t="s">
        <v>10</v>
      </c>
      <c r="B37" s="219" t="s">
        <v>10</v>
      </c>
      <c r="C37" s="219" t="s">
        <v>10</v>
      </c>
      <c r="D37" s="94" t="s">
        <v>274</v>
      </c>
      <c r="E37" s="29">
        <f t="shared" si="6"/>
        <v>0.32500000000000001</v>
      </c>
      <c r="F37" s="85">
        <v>0.5</v>
      </c>
      <c r="G37" s="31">
        <f t="shared" si="7"/>
        <v>0</v>
      </c>
      <c r="H37" s="226"/>
    </row>
    <row r="38" spans="1:8" ht="39.75" customHeight="1" thickBot="1">
      <c r="A38" s="255" t="s">
        <v>10</v>
      </c>
      <c r="B38" s="219" t="s">
        <v>10</v>
      </c>
      <c r="C38" s="219" t="s">
        <v>10</v>
      </c>
      <c r="D38" s="94" t="s">
        <v>95</v>
      </c>
      <c r="E38" s="29">
        <f t="shared" si="6"/>
        <v>0.32500000000000001</v>
      </c>
      <c r="F38" s="85">
        <v>0.5</v>
      </c>
      <c r="G38" s="31">
        <f t="shared" si="7"/>
        <v>0</v>
      </c>
      <c r="H38" s="227"/>
    </row>
    <row r="39" spans="1:8" ht="39.75" customHeight="1" thickBot="1">
      <c r="A39" s="255" t="s">
        <v>10</v>
      </c>
      <c r="B39" s="219" t="s">
        <v>10</v>
      </c>
      <c r="C39" s="219" t="s">
        <v>10</v>
      </c>
      <c r="D39" s="106" t="s">
        <v>13</v>
      </c>
      <c r="E39" s="38">
        <f t="shared" si="6"/>
        <v>0.32500000000000001</v>
      </c>
      <c r="F39" s="89">
        <v>0.5</v>
      </c>
      <c r="G39" s="39">
        <f t="shared" si="7"/>
        <v>0</v>
      </c>
      <c r="H39" s="101" t="s">
        <v>286</v>
      </c>
    </row>
    <row r="40" spans="1:8" ht="39.75" customHeight="1" thickBot="1">
      <c r="A40" s="255" t="s">
        <v>10</v>
      </c>
      <c r="B40" s="219" t="s">
        <v>10</v>
      </c>
      <c r="C40" s="219" t="s">
        <v>222</v>
      </c>
      <c r="D40" s="111" t="s">
        <v>79</v>
      </c>
      <c r="E40" s="32">
        <f t="shared" si="6"/>
        <v>26</v>
      </c>
      <c r="F40" s="87">
        <v>40</v>
      </c>
      <c r="G40" s="40">
        <f t="shared" si="7"/>
        <v>0</v>
      </c>
      <c r="H40" s="221" t="s">
        <v>362</v>
      </c>
    </row>
    <row r="41" spans="1:8" ht="39.75" customHeight="1" thickBot="1">
      <c r="A41" s="255" t="s">
        <v>10</v>
      </c>
      <c r="B41" s="219" t="s">
        <v>10</v>
      </c>
      <c r="C41" s="219" t="s">
        <v>10</v>
      </c>
      <c r="D41" s="93" t="s">
        <v>80</v>
      </c>
      <c r="E41" s="29">
        <f t="shared" si="6"/>
        <v>5.2</v>
      </c>
      <c r="F41" s="85">
        <v>8</v>
      </c>
      <c r="G41" s="31">
        <f t="shared" si="7"/>
        <v>0</v>
      </c>
      <c r="H41" s="221" t="s">
        <v>10</v>
      </c>
    </row>
    <row r="42" spans="1:8" ht="39.75" customHeight="1" thickBot="1">
      <c r="A42" s="255" t="s">
        <v>10</v>
      </c>
      <c r="B42" s="219" t="s">
        <v>10</v>
      </c>
      <c r="C42" s="219" t="s">
        <v>10</v>
      </c>
      <c r="D42" s="93" t="s">
        <v>274</v>
      </c>
      <c r="E42" s="29">
        <f t="shared" si="6"/>
        <v>1.3</v>
      </c>
      <c r="F42" s="85">
        <v>2</v>
      </c>
      <c r="G42" s="31">
        <f t="shared" si="7"/>
        <v>0</v>
      </c>
      <c r="H42" s="221" t="s">
        <v>10</v>
      </c>
    </row>
    <row r="43" spans="1:8" ht="39.75" customHeight="1" thickBot="1">
      <c r="A43" s="255" t="s">
        <v>10</v>
      </c>
      <c r="B43" s="219" t="s">
        <v>10</v>
      </c>
      <c r="C43" s="219" t="s">
        <v>10</v>
      </c>
      <c r="D43" s="93" t="s">
        <v>95</v>
      </c>
      <c r="E43" s="29">
        <f t="shared" si="6"/>
        <v>0.65</v>
      </c>
      <c r="F43" s="85">
        <v>1</v>
      </c>
      <c r="G43" s="31">
        <f t="shared" si="7"/>
        <v>0</v>
      </c>
      <c r="H43" s="221" t="s">
        <v>10</v>
      </c>
    </row>
    <row r="44" spans="1:8" ht="39.75" customHeight="1" thickBot="1">
      <c r="A44" s="255" t="s">
        <v>10</v>
      </c>
      <c r="B44" s="219" t="s">
        <v>10</v>
      </c>
      <c r="C44" s="219" t="s">
        <v>10</v>
      </c>
      <c r="D44" s="93" t="s">
        <v>13</v>
      </c>
      <c r="E44" s="29">
        <f t="shared" ref="E44:E103" si="8">F44*0.65</f>
        <v>0.65</v>
      </c>
      <c r="F44" s="85">
        <v>1</v>
      </c>
      <c r="G44" s="30">
        <f t="shared" si="7"/>
        <v>0</v>
      </c>
      <c r="H44" s="221" t="s">
        <v>10</v>
      </c>
    </row>
    <row r="45" spans="1:8" ht="39.75" customHeight="1" thickBot="1">
      <c r="A45" s="255" t="s">
        <v>10</v>
      </c>
      <c r="B45" s="219" t="s">
        <v>10</v>
      </c>
      <c r="C45" s="219" t="s">
        <v>10</v>
      </c>
      <c r="D45" s="93" t="s">
        <v>19</v>
      </c>
      <c r="E45" s="29">
        <f t="shared" si="8"/>
        <v>0.65</v>
      </c>
      <c r="F45" s="85">
        <v>1</v>
      </c>
      <c r="G45" s="30">
        <f t="shared" si="7"/>
        <v>0</v>
      </c>
      <c r="H45" s="221" t="s">
        <v>10</v>
      </c>
    </row>
    <row r="46" spans="1:8" ht="39.75" customHeight="1" thickBot="1">
      <c r="A46" s="255" t="s">
        <v>10</v>
      </c>
      <c r="B46" s="219" t="s">
        <v>10</v>
      </c>
      <c r="C46" s="219" t="s">
        <v>10</v>
      </c>
      <c r="D46" s="93" t="s">
        <v>83</v>
      </c>
      <c r="E46" s="29">
        <f t="shared" si="8"/>
        <v>0.65</v>
      </c>
      <c r="F46" s="85">
        <v>1</v>
      </c>
      <c r="G46" s="30">
        <f t="shared" si="7"/>
        <v>0</v>
      </c>
      <c r="H46" s="221" t="s">
        <v>10</v>
      </c>
    </row>
    <row r="47" spans="1:8" ht="39.75" customHeight="1" thickBot="1">
      <c r="A47" s="255" t="s">
        <v>10</v>
      </c>
      <c r="B47" s="219" t="s">
        <v>10</v>
      </c>
      <c r="C47" s="219" t="s">
        <v>10</v>
      </c>
      <c r="D47" s="107" t="s">
        <v>14</v>
      </c>
      <c r="E47" s="34">
        <f t="shared" si="8"/>
        <v>6.5000000000000002E-2</v>
      </c>
      <c r="F47" s="108">
        <v>0.1</v>
      </c>
      <c r="G47" s="43">
        <f t="shared" si="7"/>
        <v>0</v>
      </c>
      <c r="H47" s="221" t="s">
        <v>10</v>
      </c>
    </row>
    <row r="48" spans="1:8" ht="39.75" customHeight="1" thickBot="1">
      <c r="A48" s="255" t="s">
        <v>10</v>
      </c>
      <c r="B48" s="219" t="s">
        <v>10</v>
      </c>
      <c r="C48" s="267" t="s">
        <v>366</v>
      </c>
      <c r="D48" s="105" t="s">
        <v>110</v>
      </c>
      <c r="E48" s="36">
        <f t="shared" si="8"/>
        <v>13</v>
      </c>
      <c r="F48" s="88">
        <v>20</v>
      </c>
      <c r="G48" s="37">
        <f t="shared" si="7"/>
        <v>0</v>
      </c>
      <c r="H48" s="224" t="s">
        <v>363</v>
      </c>
    </row>
    <row r="49" spans="1:8" ht="39.75" customHeight="1" thickBot="1">
      <c r="A49" s="255" t="s">
        <v>10</v>
      </c>
      <c r="B49" s="219" t="s">
        <v>10</v>
      </c>
      <c r="C49" s="268" t="s">
        <v>10</v>
      </c>
      <c r="D49" s="94" t="s">
        <v>39</v>
      </c>
      <c r="E49" s="29">
        <f t="shared" si="8"/>
        <v>0.97500000000000009</v>
      </c>
      <c r="F49" s="85">
        <v>1.5</v>
      </c>
      <c r="G49" s="31">
        <f t="shared" ref="G49:G116" si="9">$G$1*E49+$G$2*F49</f>
        <v>0</v>
      </c>
      <c r="H49" s="224" t="s">
        <v>10</v>
      </c>
    </row>
    <row r="50" spans="1:8" ht="39.75" customHeight="1" thickBot="1">
      <c r="A50" s="255" t="s">
        <v>10</v>
      </c>
      <c r="B50" s="219" t="s">
        <v>10</v>
      </c>
      <c r="C50" s="268" t="s">
        <v>10</v>
      </c>
      <c r="D50" s="94" t="s">
        <v>95</v>
      </c>
      <c r="E50" s="29">
        <f t="shared" si="8"/>
        <v>0.32500000000000001</v>
      </c>
      <c r="F50" s="85">
        <v>0.5</v>
      </c>
      <c r="G50" s="31">
        <f t="shared" si="9"/>
        <v>0</v>
      </c>
      <c r="H50" s="224" t="s">
        <v>10</v>
      </c>
    </row>
    <row r="51" spans="1:8" ht="39.75" customHeight="1" thickBot="1">
      <c r="A51" s="255" t="s">
        <v>10</v>
      </c>
      <c r="B51" s="219" t="s">
        <v>10</v>
      </c>
      <c r="C51" s="268" t="s">
        <v>10</v>
      </c>
      <c r="D51" s="94" t="s">
        <v>298</v>
      </c>
      <c r="E51" s="29">
        <f t="shared" ref="E51:E62" si="10">F51*0.65</f>
        <v>0.32500000000000001</v>
      </c>
      <c r="F51" s="85">
        <v>0.5</v>
      </c>
      <c r="G51" s="31">
        <f t="shared" ref="G51:G62" si="11">$G$1*E51+$G$2*F51</f>
        <v>0</v>
      </c>
      <c r="H51" s="224" t="s">
        <v>10</v>
      </c>
    </row>
    <row r="52" spans="1:8" ht="39.75" customHeight="1" thickBot="1">
      <c r="A52" s="255" t="s">
        <v>10</v>
      </c>
      <c r="B52" s="219" t="s">
        <v>10</v>
      </c>
      <c r="C52" s="268" t="s">
        <v>10</v>
      </c>
      <c r="D52" s="94" t="s">
        <v>38</v>
      </c>
      <c r="E52" s="29">
        <f t="shared" si="10"/>
        <v>0.32500000000000001</v>
      </c>
      <c r="F52" s="85">
        <v>0.5</v>
      </c>
      <c r="G52" s="31">
        <f t="shared" si="11"/>
        <v>0</v>
      </c>
      <c r="H52" s="224" t="s">
        <v>10</v>
      </c>
    </row>
    <row r="53" spans="1:8" ht="39.75" customHeight="1" thickBot="1">
      <c r="A53" s="255" t="s">
        <v>10</v>
      </c>
      <c r="B53" s="219" t="s">
        <v>10</v>
      </c>
      <c r="C53" s="268" t="s">
        <v>10</v>
      </c>
      <c r="D53" s="106" t="s">
        <v>60</v>
      </c>
      <c r="E53" s="38">
        <f t="shared" si="10"/>
        <v>0.32500000000000001</v>
      </c>
      <c r="F53" s="89">
        <v>0.5</v>
      </c>
      <c r="G53" s="39">
        <f t="shared" si="11"/>
        <v>0</v>
      </c>
      <c r="H53" s="224" t="s">
        <v>10</v>
      </c>
    </row>
    <row r="54" spans="1:8" ht="39.75" customHeight="1" thickBot="1">
      <c r="A54" s="255"/>
      <c r="B54" s="219"/>
      <c r="C54" s="271" t="s">
        <v>367</v>
      </c>
      <c r="D54" s="105" t="s">
        <v>373</v>
      </c>
      <c r="E54" s="36">
        <f t="shared" si="10"/>
        <v>22.75</v>
      </c>
      <c r="F54" s="88">
        <v>35</v>
      </c>
      <c r="G54" s="37">
        <f t="shared" si="11"/>
        <v>0</v>
      </c>
      <c r="H54" s="216" t="s">
        <v>374</v>
      </c>
    </row>
    <row r="55" spans="1:8" ht="39.75" customHeight="1" thickBot="1">
      <c r="A55" s="255"/>
      <c r="B55" s="219"/>
      <c r="C55" s="272"/>
      <c r="D55" s="94" t="s">
        <v>360</v>
      </c>
      <c r="E55" s="29">
        <f t="shared" si="10"/>
        <v>0.97500000000000009</v>
      </c>
      <c r="F55" s="85">
        <v>1.5</v>
      </c>
      <c r="G55" s="31">
        <f t="shared" si="11"/>
        <v>0</v>
      </c>
      <c r="H55" s="217"/>
    </row>
    <row r="56" spans="1:8" ht="39.75" customHeight="1" thickBot="1">
      <c r="A56" s="255"/>
      <c r="B56" s="219"/>
      <c r="C56" s="272"/>
      <c r="D56" s="94" t="s">
        <v>368</v>
      </c>
      <c r="E56" s="29">
        <f t="shared" si="10"/>
        <v>0.32500000000000001</v>
      </c>
      <c r="F56" s="85">
        <v>0.5</v>
      </c>
      <c r="G56" s="31">
        <f t="shared" si="11"/>
        <v>0</v>
      </c>
      <c r="H56" s="217"/>
    </row>
    <row r="57" spans="1:8" ht="39.75" customHeight="1" thickBot="1">
      <c r="A57" s="255"/>
      <c r="B57" s="219"/>
      <c r="C57" s="272"/>
      <c r="D57" s="94" t="s">
        <v>369</v>
      </c>
      <c r="E57" s="29">
        <f t="shared" ref="E57:E59" si="12">F57*0.65</f>
        <v>0.13</v>
      </c>
      <c r="F57" s="85">
        <v>0.2</v>
      </c>
      <c r="G57" s="31">
        <f t="shared" ref="G57:G59" si="13">$G$1*E57+$G$2*F57</f>
        <v>0</v>
      </c>
      <c r="H57" s="217"/>
    </row>
    <row r="58" spans="1:8" ht="39.75" customHeight="1" thickBot="1">
      <c r="A58" s="255"/>
      <c r="B58" s="219"/>
      <c r="C58" s="272"/>
      <c r="D58" s="94" t="s">
        <v>370</v>
      </c>
      <c r="E58" s="29">
        <f t="shared" si="12"/>
        <v>0.13</v>
      </c>
      <c r="F58" s="85">
        <v>0.2</v>
      </c>
      <c r="G58" s="31">
        <f t="shared" si="13"/>
        <v>0</v>
      </c>
      <c r="H58" s="217"/>
    </row>
    <row r="59" spans="1:8" ht="39.75" customHeight="1" thickBot="1">
      <c r="A59" s="255"/>
      <c r="B59" s="219"/>
      <c r="C59" s="272"/>
      <c r="D59" s="94" t="s">
        <v>371</v>
      </c>
      <c r="E59" s="29">
        <f t="shared" si="12"/>
        <v>6.5000000000000002E-2</v>
      </c>
      <c r="F59" s="85">
        <v>0.1</v>
      </c>
      <c r="G59" s="31">
        <f t="shared" si="13"/>
        <v>0</v>
      </c>
      <c r="H59" s="217"/>
    </row>
    <row r="60" spans="1:8" ht="39.75" customHeight="1" thickBot="1">
      <c r="A60" s="255"/>
      <c r="B60" s="219"/>
      <c r="C60" s="272"/>
      <c r="D60" s="94" t="s">
        <v>372</v>
      </c>
      <c r="E60" s="29">
        <f t="shared" ref="E60" si="14">F60*0.65</f>
        <v>6.5000000000000002E-2</v>
      </c>
      <c r="F60" s="85">
        <v>0.1</v>
      </c>
      <c r="G60" s="31">
        <f t="shared" ref="G60" si="15">$G$1*E60+$G$2*F60</f>
        <v>0</v>
      </c>
      <c r="H60" s="218"/>
    </row>
    <row r="61" spans="1:8" ht="39.75" customHeight="1" thickBot="1">
      <c r="A61" s="255" t="s">
        <v>10</v>
      </c>
      <c r="B61" s="219" t="s">
        <v>10</v>
      </c>
      <c r="C61" s="165" t="s">
        <v>22</v>
      </c>
      <c r="D61" s="64" t="s">
        <v>51</v>
      </c>
      <c r="E61" s="21">
        <f t="shared" si="10"/>
        <v>13</v>
      </c>
      <c r="F61" s="91">
        <v>20</v>
      </c>
      <c r="G61" s="24">
        <f t="shared" si="11"/>
        <v>0</v>
      </c>
      <c r="H61" s="163"/>
    </row>
    <row r="62" spans="1:8" ht="39.75" customHeight="1" thickBot="1">
      <c r="A62" s="255" t="s">
        <v>10</v>
      </c>
      <c r="B62" s="219" t="s">
        <v>378</v>
      </c>
      <c r="C62" s="248" t="s">
        <v>223</v>
      </c>
      <c r="D62" s="109" t="s">
        <v>111</v>
      </c>
      <c r="E62" s="32">
        <f t="shared" si="10"/>
        <v>16.25</v>
      </c>
      <c r="F62" s="87">
        <v>25</v>
      </c>
      <c r="G62" s="40">
        <f t="shared" si="11"/>
        <v>0</v>
      </c>
      <c r="H62" s="225" t="s">
        <v>472</v>
      </c>
    </row>
    <row r="63" spans="1:8" ht="39.75" customHeight="1" thickBot="1">
      <c r="A63" s="255" t="s">
        <v>10</v>
      </c>
      <c r="B63" s="219" t="s">
        <v>10</v>
      </c>
      <c r="C63" s="249"/>
      <c r="D63" s="93" t="s">
        <v>80</v>
      </c>
      <c r="E63" s="29">
        <f t="shared" si="8"/>
        <v>3.25</v>
      </c>
      <c r="F63" s="85">
        <v>5</v>
      </c>
      <c r="G63" s="30">
        <f t="shared" si="9"/>
        <v>0</v>
      </c>
      <c r="H63" s="226"/>
    </row>
    <row r="64" spans="1:8" ht="39.75" customHeight="1" thickBot="1">
      <c r="A64" s="255" t="s">
        <v>10</v>
      </c>
      <c r="B64" s="219" t="s">
        <v>10</v>
      </c>
      <c r="C64" s="249"/>
      <c r="D64" s="93" t="s">
        <v>86</v>
      </c>
      <c r="E64" s="29">
        <f t="shared" si="8"/>
        <v>3.25</v>
      </c>
      <c r="F64" s="85">
        <v>5</v>
      </c>
      <c r="G64" s="31">
        <f t="shared" si="9"/>
        <v>0</v>
      </c>
      <c r="H64" s="226"/>
    </row>
    <row r="65" spans="1:8" ht="39.75" customHeight="1" thickBot="1">
      <c r="A65" s="255" t="s">
        <v>10</v>
      </c>
      <c r="B65" s="219" t="s">
        <v>10</v>
      </c>
      <c r="C65" s="249"/>
      <c r="D65" s="93" t="s">
        <v>97</v>
      </c>
      <c r="E65" s="29">
        <f t="shared" si="8"/>
        <v>0.97500000000000009</v>
      </c>
      <c r="F65" s="85">
        <v>1.5</v>
      </c>
      <c r="G65" s="31">
        <f t="shared" si="9"/>
        <v>0</v>
      </c>
      <c r="H65" s="226"/>
    </row>
    <row r="66" spans="1:8" ht="39.75" customHeight="1" thickBot="1">
      <c r="A66" s="255" t="s">
        <v>10</v>
      </c>
      <c r="B66" s="219" t="s">
        <v>10</v>
      </c>
      <c r="C66" s="249"/>
      <c r="D66" s="93" t="s">
        <v>274</v>
      </c>
      <c r="E66" s="29">
        <f t="shared" si="8"/>
        <v>0.65</v>
      </c>
      <c r="F66" s="85">
        <v>1</v>
      </c>
      <c r="G66" s="31">
        <f t="shared" si="9"/>
        <v>0</v>
      </c>
      <c r="H66" s="226"/>
    </row>
    <row r="67" spans="1:8" ht="39.75" customHeight="1" thickBot="1">
      <c r="A67" s="255" t="s">
        <v>10</v>
      </c>
      <c r="B67" s="219" t="s">
        <v>10</v>
      </c>
      <c r="C67" s="249"/>
      <c r="D67" s="93" t="s">
        <v>77</v>
      </c>
      <c r="E67" s="29">
        <f t="shared" si="8"/>
        <v>0.65</v>
      </c>
      <c r="F67" s="85">
        <v>1</v>
      </c>
      <c r="G67" s="31">
        <f t="shared" si="9"/>
        <v>0</v>
      </c>
      <c r="H67" s="226"/>
    </row>
    <row r="68" spans="1:8" ht="39.75" customHeight="1" thickBot="1">
      <c r="A68" s="255" t="s">
        <v>10</v>
      </c>
      <c r="B68" s="219" t="s">
        <v>10</v>
      </c>
      <c r="C68" s="249"/>
      <c r="D68" s="93" t="s">
        <v>19</v>
      </c>
      <c r="E68" s="29">
        <f t="shared" si="8"/>
        <v>0.65</v>
      </c>
      <c r="F68" s="85">
        <v>1</v>
      </c>
      <c r="G68" s="31">
        <f t="shared" si="9"/>
        <v>0</v>
      </c>
      <c r="H68" s="227"/>
    </row>
    <row r="69" spans="1:8" ht="39.75" customHeight="1" thickBot="1">
      <c r="A69" s="256"/>
      <c r="B69" s="219"/>
      <c r="C69" s="250"/>
      <c r="D69" s="130" t="s">
        <v>14</v>
      </c>
      <c r="E69" s="38">
        <f t="shared" ref="E69:E70" si="16">F69*0.65</f>
        <v>6.5000000000000002E-2</v>
      </c>
      <c r="F69" s="89">
        <v>0.1</v>
      </c>
      <c r="G69" s="39">
        <f t="shared" ref="G69:G70" si="17">$G$1*E69+$G$2*F69</f>
        <v>0</v>
      </c>
      <c r="H69" s="44" t="s">
        <v>286</v>
      </c>
    </row>
    <row r="70" spans="1:8" ht="39.75" customHeight="1" thickBot="1">
      <c r="A70" s="262" t="s">
        <v>112</v>
      </c>
      <c r="B70" s="167" t="s">
        <v>9</v>
      </c>
      <c r="C70" s="165" t="s">
        <v>18</v>
      </c>
      <c r="D70" s="64" t="s">
        <v>118</v>
      </c>
      <c r="E70" s="21">
        <f t="shared" si="16"/>
        <v>32.5</v>
      </c>
      <c r="F70" s="91">
        <v>50</v>
      </c>
      <c r="G70" s="24">
        <f t="shared" si="17"/>
        <v>0</v>
      </c>
      <c r="H70" s="161"/>
    </row>
    <row r="71" spans="1:8" ht="39.75" customHeight="1" thickBot="1">
      <c r="A71" s="260" t="s">
        <v>10</v>
      </c>
      <c r="B71" s="219" t="s">
        <v>11</v>
      </c>
      <c r="C71" s="63" t="s">
        <v>15</v>
      </c>
      <c r="D71" s="64" t="s">
        <v>30</v>
      </c>
      <c r="E71" s="21">
        <f t="shared" si="8"/>
        <v>35.75</v>
      </c>
      <c r="F71" s="91">
        <v>55</v>
      </c>
      <c r="G71" s="24">
        <f t="shared" si="9"/>
        <v>0</v>
      </c>
      <c r="H71" s="112"/>
    </row>
    <row r="72" spans="1:8" ht="39.75" customHeight="1" thickBot="1">
      <c r="A72" s="260" t="s">
        <v>10</v>
      </c>
      <c r="B72" s="219" t="s">
        <v>10</v>
      </c>
      <c r="C72" s="219" t="s">
        <v>225</v>
      </c>
      <c r="D72" s="109" t="s">
        <v>379</v>
      </c>
      <c r="E72" s="32">
        <f t="shared" si="8"/>
        <v>13</v>
      </c>
      <c r="F72" s="87">
        <v>20</v>
      </c>
      <c r="G72" s="40">
        <f t="shared" si="9"/>
        <v>0</v>
      </c>
      <c r="H72" s="228" t="s">
        <v>473</v>
      </c>
    </row>
    <row r="73" spans="1:8" ht="39.75" customHeight="1" thickBot="1">
      <c r="A73" s="260" t="s">
        <v>10</v>
      </c>
      <c r="B73" s="219" t="s">
        <v>10</v>
      </c>
      <c r="C73" s="219" t="s">
        <v>10</v>
      </c>
      <c r="D73" s="93" t="s">
        <v>264</v>
      </c>
      <c r="E73" s="29">
        <f t="shared" si="8"/>
        <v>6.5</v>
      </c>
      <c r="F73" s="85">
        <v>10</v>
      </c>
      <c r="G73" s="31">
        <f t="shared" si="9"/>
        <v>0</v>
      </c>
      <c r="H73" s="228"/>
    </row>
    <row r="74" spans="1:8" ht="39.75" customHeight="1" thickBot="1">
      <c r="A74" s="260" t="s">
        <v>10</v>
      </c>
      <c r="B74" s="219" t="s">
        <v>10</v>
      </c>
      <c r="C74" s="219" t="s">
        <v>10</v>
      </c>
      <c r="D74" s="93" t="s">
        <v>80</v>
      </c>
      <c r="E74" s="29">
        <f t="shared" si="8"/>
        <v>3.25</v>
      </c>
      <c r="F74" s="85">
        <v>5</v>
      </c>
      <c r="G74" s="31">
        <f t="shared" si="9"/>
        <v>0</v>
      </c>
      <c r="H74" s="228"/>
    </row>
    <row r="75" spans="1:8" ht="39.75" customHeight="1" thickBot="1">
      <c r="A75" s="260" t="s">
        <v>10</v>
      </c>
      <c r="B75" s="219" t="s">
        <v>10</v>
      </c>
      <c r="C75" s="219" t="s">
        <v>10</v>
      </c>
      <c r="D75" s="93" t="s">
        <v>59</v>
      </c>
      <c r="E75" s="29">
        <f t="shared" si="8"/>
        <v>3.25</v>
      </c>
      <c r="F75" s="85">
        <v>5</v>
      </c>
      <c r="G75" s="31">
        <f t="shared" si="9"/>
        <v>0</v>
      </c>
      <c r="H75" s="228"/>
    </row>
    <row r="76" spans="1:8" ht="39.75" customHeight="1" thickBot="1">
      <c r="A76" s="260" t="s">
        <v>10</v>
      </c>
      <c r="B76" s="219" t="s">
        <v>10</v>
      </c>
      <c r="C76" s="219" t="s">
        <v>10</v>
      </c>
      <c r="D76" s="93" t="s">
        <v>81</v>
      </c>
      <c r="E76" s="29">
        <f t="shared" si="8"/>
        <v>3.25</v>
      </c>
      <c r="F76" s="85">
        <v>5</v>
      </c>
      <c r="G76" s="31">
        <f t="shared" si="9"/>
        <v>0</v>
      </c>
      <c r="H76" s="228"/>
    </row>
    <row r="77" spans="1:8" ht="39.75" customHeight="1" thickBot="1">
      <c r="A77" s="260" t="s">
        <v>10</v>
      </c>
      <c r="B77" s="219" t="s">
        <v>10</v>
      </c>
      <c r="C77" s="219" t="s">
        <v>10</v>
      </c>
      <c r="D77" s="93" t="s">
        <v>83</v>
      </c>
      <c r="E77" s="29">
        <f t="shared" si="8"/>
        <v>3.25</v>
      </c>
      <c r="F77" s="85">
        <v>5</v>
      </c>
      <c r="G77" s="31">
        <f t="shared" si="9"/>
        <v>0</v>
      </c>
      <c r="H77" s="228"/>
    </row>
    <row r="78" spans="1:8" ht="39.75" customHeight="1" thickBot="1">
      <c r="A78" s="260" t="s">
        <v>10</v>
      </c>
      <c r="B78" s="219" t="s">
        <v>10</v>
      </c>
      <c r="C78" s="219" t="s">
        <v>10</v>
      </c>
      <c r="D78" s="93" t="s">
        <v>95</v>
      </c>
      <c r="E78" s="29">
        <f t="shared" si="8"/>
        <v>1.625</v>
      </c>
      <c r="F78" s="85">
        <v>2.5</v>
      </c>
      <c r="G78" s="31">
        <f t="shared" si="9"/>
        <v>0</v>
      </c>
      <c r="H78" s="229"/>
    </row>
    <row r="79" spans="1:8" ht="39.75" customHeight="1" thickBot="1">
      <c r="A79" s="260" t="s">
        <v>10</v>
      </c>
      <c r="B79" s="219" t="s">
        <v>10</v>
      </c>
      <c r="C79" s="219" t="s">
        <v>10</v>
      </c>
      <c r="D79" s="107" t="s">
        <v>14</v>
      </c>
      <c r="E79" s="34">
        <f t="shared" si="8"/>
        <v>0.65</v>
      </c>
      <c r="F79" s="108">
        <v>1</v>
      </c>
      <c r="G79" s="35">
        <f t="shared" si="9"/>
        <v>0</v>
      </c>
      <c r="H79" s="44" t="s">
        <v>286</v>
      </c>
    </row>
    <row r="80" spans="1:8" ht="39.75" customHeight="1" thickBot="1">
      <c r="A80" s="260" t="s">
        <v>10</v>
      </c>
      <c r="B80" s="219" t="s">
        <v>10</v>
      </c>
      <c r="C80" s="219" t="s">
        <v>64</v>
      </c>
      <c r="D80" s="105" t="s">
        <v>105</v>
      </c>
      <c r="E80" s="36">
        <f t="shared" si="8"/>
        <v>26</v>
      </c>
      <c r="F80" s="88">
        <v>40</v>
      </c>
      <c r="G80" s="37">
        <f t="shared" si="9"/>
        <v>0</v>
      </c>
      <c r="H80" s="234" t="s">
        <v>290</v>
      </c>
    </row>
    <row r="81" spans="1:8" ht="39.75" customHeight="1" thickBot="1">
      <c r="A81" s="260" t="s">
        <v>10</v>
      </c>
      <c r="B81" s="219" t="s">
        <v>10</v>
      </c>
      <c r="C81" s="219" t="s">
        <v>10</v>
      </c>
      <c r="D81" s="94" t="s">
        <v>80</v>
      </c>
      <c r="E81" s="29">
        <f t="shared" si="8"/>
        <v>3.25</v>
      </c>
      <c r="F81" s="85">
        <v>5</v>
      </c>
      <c r="G81" s="31">
        <f t="shared" si="9"/>
        <v>0</v>
      </c>
      <c r="H81" s="234" t="s">
        <v>10</v>
      </c>
    </row>
    <row r="82" spans="1:8" ht="39.75" customHeight="1" thickBot="1">
      <c r="A82" s="260" t="s">
        <v>10</v>
      </c>
      <c r="B82" s="219" t="s">
        <v>10</v>
      </c>
      <c r="C82" s="219" t="s">
        <v>10</v>
      </c>
      <c r="D82" s="94" t="s">
        <v>92</v>
      </c>
      <c r="E82" s="29">
        <f t="shared" ref="E82:E84" si="18">F82*0.65</f>
        <v>3.25</v>
      </c>
      <c r="F82" s="85">
        <v>5</v>
      </c>
      <c r="G82" s="31">
        <f t="shared" ref="G82:G84" si="19">$G$1*E82+$G$2*F82</f>
        <v>0</v>
      </c>
      <c r="H82" s="234" t="s">
        <v>10</v>
      </c>
    </row>
    <row r="83" spans="1:8" ht="39.75" customHeight="1" thickBot="1">
      <c r="A83" s="260" t="s">
        <v>10</v>
      </c>
      <c r="B83" s="219" t="s">
        <v>10</v>
      </c>
      <c r="C83" s="219" t="s">
        <v>10</v>
      </c>
      <c r="D83" s="94" t="s">
        <v>81</v>
      </c>
      <c r="E83" s="29">
        <f t="shared" si="18"/>
        <v>3.25</v>
      </c>
      <c r="F83" s="85">
        <v>5</v>
      </c>
      <c r="G83" s="31">
        <f t="shared" si="19"/>
        <v>0</v>
      </c>
      <c r="H83" s="234" t="s">
        <v>10</v>
      </c>
    </row>
    <row r="84" spans="1:8" ht="39.75" customHeight="1" thickBot="1">
      <c r="A84" s="260" t="s">
        <v>10</v>
      </c>
      <c r="B84" s="219" t="s">
        <v>10</v>
      </c>
      <c r="C84" s="219" t="s">
        <v>10</v>
      </c>
      <c r="D84" s="94" t="s">
        <v>16</v>
      </c>
      <c r="E84" s="29">
        <f t="shared" si="18"/>
        <v>3.25</v>
      </c>
      <c r="F84" s="85">
        <v>5</v>
      </c>
      <c r="G84" s="31">
        <f t="shared" si="19"/>
        <v>0</v>
      </c>
      <c r="H84" s="234" t="s">
        <v>10</v>
      </c>
    </row>
    <row r="85" spans="1:8" ht="39.75" customHeight="1" thickBot="1">
      <c r="A85" s="260" t="s">
        <v>10</v>
      </c>
      <c r="B85" s="219" t="s">
        <v>10</v>
      </c>
      <c r="C85" s="219" t="s">
        <v>10</v>
      </c>
      <c r="D85" s="94" t="s">
        <v>19</v>
      </c>
      <c r="E85" s="29">
        <f t="shared" si="8"/>
        <v>1.9500000000000002</v>
      </c>
      <c r="F85" s="85">
        <v>3</v>
      </c>
      <c r="G85" s="31">
        <f t="shared" si="9"/>
        <v>0</v>
      </c>
      <c r="H85" s="234" t="s">
        <v>10</v>
      </c>
    </row>
    <row r="86" spans="1:8" ht="39.75" customHeight="1" thickBot="1">
      <c r="A86" s="260" t="s">
        <v>10</v>
      </c>
      <c r="B86" s="219" t="s">
        <v>10</v>
      </c>
      <c r="C86" s="219" t="s">
        <v>10</v>
      </c>
      <c r="D86" s="106" t="s">
        <v>14</v>
      </c>
      <c r="E86" s="38">
        <f t="shared" si="8"/>
        <v>6.5000000000000002E-2</v>
      </c>
      <c r="F86" s="89">
        <v>0.1</v>
      </c>
      <c r="G86" s="39">
        <f t="shared" si="9"/>
        <v>0</v>
      </c>
      <c r="H86" s="234" t="s">
        <v>10</v>
      </c>
    </row>
    <row r="87" spans="1:8" ht="39.75" customHeight="1" thickBot="1">
      <c r="A87" s="260" t="s">
        <v>10</v>
      </c>
      <c r="B87" s="219" t="s">
        <v>10</v>
      </c>
      <c r="C87" s="219" t="s">
        <v>226</v>
      </c>
      <c r="D87" s="109" t="s">
        <v>380</v>
      </c>
      <c r="E87" s="32">
        <f t="shared" si="8"/>
        <v>9.75</v>
      </c>
      <c r="F87" s="87">
        <v>15</v>
      </c>
      <c r="G87" s="40">
        <f t="shared" si="9"/>
        <v>0</v>
      </c>
      <c r="H87" s="235" t="s">
        <v>381</v>
      </c>
    </row>
    <row r="88" spans="1:8" ht="39.75" customHeight="1" thickBot="1">
      <c r="A88" s="260" t="s">
        <v>10</v>
      </c>
      <c r="B88" s="219" t="s">
        <v>10</v>
      </c>
      <c r="C88" s="219" t="s">
        <v>10</v>
      </c>
      <c r="D88" s="93" t="s">
        <v>83</v>
      </c>
      <c r="E88" s="29">
        <f t="shared" si="8"/>
        <v>1.9500000000000002</v>
      </c>
      <c r="F88" s="85">
        <v>3</v>
      </c>
      <c r="G88" s="31">
        <f t="shared" si="9"/>
        <v>0</v>
      </c>
      <c r="H88" s="235" t="s">
        <v>10</v>
      </c>
    </row>
    <row r="89" spans="1:8" ht="39.75" customHeight="1" thickBot="1">
      <c r="A89" s="260" t="s">
        <v>10</v>
      </c>
      <c r="B89" s="219" t="s">
        <v>10</v>
      </c>
      <c r="C89" s="219" t="s">
        <v>10</v>
      </c>
      <c r="D89" s="93" t="s">
        <v>274</v>
      </c>
      <c r="E89" s="29">
        <f t="shared" si="8"/>
        <v>0.32500000000000001</v>
      </c>
      <c r="F89" s="85">
        <v>0.5</v>
      </c>
      <c r="G89" s="31">
        <f t="shared" si="9"/>
        <v>0</v>
      </c>
      <c r="H89" s="235" t="s">
        <v>10</v>
      </c>
    </row>
    <row r="90" spans="1:8" ht="39.75" customHeight="1" thickBot="1">
      <c r="A90" s="260" t="s">
        <v>10</v>
      </c>
      <c r="B90" s="219" t="s">
        <v>10</v>
      </c>
      <c r="C90" s="219" t="s">
        <v>10</v>
      </c>
      <c r="D90" s="93" t="s">
        <v>95</v>
      </c>
      <c r="E90" s="29">
        <f t="shared" si="8"/>
        <v>0.32500000000000001</v>
      </c>
      <c r="F90" s="85">
        <v>0.5</v>
      </c>
      <c r="G90" s="31">
        <f t="shared" si="9"/>
        <v>0</v>
      </c>
      <c r="H90" s="235" t="s">
        <v>10</v>
      </c>
    </row>
    <row r="91" spans="1:8" ht="39.75" customHeight="1" thickBot="1">
      <c r="A91" s="260" t="s">
        <v>10</v>
      </c>
      <c r="B91" s="219" t="s">
        <v>10</v>
      </c>
      <c r="C91" s="219" t="s">
        <v>10</v>
      </c>
      <c r="D91" s="93" t="s">
        <v>298</v>
      </c>
      <c r="E91" s="29">
        <f t="shared" si="8"/>
        <v>0.32500000000000001</v>
      </c>
      <c r="F91" s="85">
        <v>0.5</v>
      </c>
      <c r="G91" s="31">
        <f t="shared" si="9"/>
        <v>0</v>
      </c>
      <c r="H91" s="235" t="s">
        <v>10</v>
      </c>
    </row>
    <row r="92" spans="1:8" ht="39.75" customHeight="1" thickBot="1">
      <c r="A92" s="260" t="s">
        <v>10</v>
      </c>
      <c r="B92" s="219" t="s">
        <v>10</v>
      </c>
      <c r="C92" s="219" t="s">
        <v>10</v>
      </c>
      <c r="D92" s="93" t="s">
        <v>60</v>
      </c>
      <c r="E92" s="29">
        <f t="shared" si="8"/>
        <v>0.32500000000000001</v>
      </c>
      <c r="F92" s="85">
        <v>0.5</v>
      </c>
      <c r="G92" s="31">
        <f t="shared" si="9"/>
        <v>0</v>
      </c>
      <c r="H92" s="235" t="s">
        <v>10</v>
      </c>
    </row>
    <row r="93" spans="1:8" ht="39.75" customHeight="1" thickBot="1">
      <c r="A93" s="260" t="s">
        <v>10</v>
      </c>
      <c r="B93" s="219" t="s">
        <v>10</v>
      </c>
      <c r="C93" s="219" t="s">
        <v>10</v>
      </c>
      <c r="D93" s="107" t="s">
        <v>19</v>
      </c>
      <c r="E93" s="34">
        <f t="shared" si="8"/>
        <v>0.32500000000000001</v>
      </c>
      <c r="F93" s="108">
        <v>0.5</v>
      </c>
      <c r="G93" s="43">
        <f t="shared" si="9"/>
        <v>0</v>
      </c>
      <c r="H93" s="235" t="s">
        <v>10</v>
      </c>
    </row>
    <row r="94" spans="1:8" ht="39.75" customHeight="1" thickBot="1">
      <c r="A94" s="260" t="s">
        <v>10</v>
      </c>
      <c r="B94" s="223" t="s">
        <v>10</v>
      </c>
      <c r="C94" s="143" t="s">
        <v>20</v>
      </c>
      <c r="D94" s="119" t="s">
        <v>102</v>
      </c>
      <c r="E94" s="22">
        <f t="shared" si="8"/>
        <v>13</v>
      </c>
      <c r="F94" s="120">
        <v>20</v>
      </c>
      <c r="G94" s="42">
        <f t="shared" si="9"/>
        <v>0</v>
      </c>
      <c r="H94" s="144"/>
    </row>
    <row r="95" spans="1:8" ht="39.75" customHeight="1" thickBot="1">
      <c r="A95" s="263"/>
      <c r="B95" s="219" t="s">
        <v>227</v>
      </c>
      <c r="C95" s="248" t="s">
        <v>428</v>
      </c>
      <c r="D95" s="186" t="s">
        <v>427</v>
      </c>
      <c r="E95" s="22">
        <f t="shared" ref="E95:E101" si="20">F95*0.65</f>
        <v>19.5</v>
      </c>
      <c r="F95" s="187">
        <v>30</v>
      </c>
      <c r="G95" s="42">
        <f t="shared" ref="G95:G101" si="21">$G$1*E95+$G$2*F95</f>
        <v>0</v>
      </c>
      <c r="H95" s="292" t="s">
        <v>474</v>
      </c>
    </row>
    <row r="96" spans="1:8" ht="39.75" customHeight="1" thickBot="1">
      <c r="A96" s="263"/>
      <c r="B96" s="219"/>
      <c r="C96" s="249"/>
      <c r="D96" s="190" t="s">
        <v>429</v>
      </c>
      <c r="E96" s="191">
        <f t="shared" si="20"/>
        <v>5.8500000000000005</v>
      </c>
      <c r="F96" s="192">
        <v>9</v>
      </c>
      <c r="G96" s="193">
        <f t="shared" si="21"/>
        <v>0</v>
      </c>
      <c r="H96" s="276"/>
    </row>
    <row r="97" spans="1:8" ht="39.75" customHeight="1" thickBot="1">
      <c r="A97" s="263"/>
      <c r="B97" s="219"/>
      <c r="C97" s="249"/>
      <c r="D97" s="190" t="s">
        <v>430</v>
      </c>
      <c r="E97" s="191">
        <f t="shared" si="20"/>
        <v>0.65</v>
      </c>
      <c r="F97" s="192">
        <v>1</v>
      </c>
      <c r="G97" s="193">
        <f t="shared" si="21"/>
        <v>0</v>
      </c>
      <c r="H97" s="277"/>
    </row>
    <row r="98" spans="1:8" ht="39.75" customHeight="1" thickBot="1">
      <c r="A98" s="263"/>
      <c r="B98" s="219"/>
      <c r="C98" s="249"/>
      <c r="D98" s="190" t="s">
        <v>431</v>
      </c>
      <c r="E98" s="191">
        <f t="shared" si="20"/>
        <v>3.25</v>
      </c>
      <c r="F98" s="192">
        <v>5</v>
      </c>
      <c r="G98" s="193">
        <f t="shared" si="21"/>
        <v>0</v>
      </c>
      <c r="H98" s="46" t="s">
        <v>352</v>
      </c>
    </row>
    <row r="99" spans="1:8" ht="39.75" customHeight="1" thickBot="1">
      <c r="A99" s="263"/>
      <c r="B99" s="219"/>
      <c r="C99" s="140" t="s">
        <v>16</v>
      </c>
      <c r="D99" s="64" t="s">
        <v>16</v>
      </c>
      <c r="E99" s="21">
        <f t="shared" si="20"/>
        <v>130</v>
      </c>
      <c r="F99" s="91">
        <v>200</v>
      </c>
      <c r="G99" s="24">
        <f t="shared" si="21"/>
        <v>0</v>
      </c>
      <c r="H99" s="146"/>
    </row>
    <row r="100" spans="1:8" ht="39.75" customHeight="1" thickBot="1">
      <c r="A100" s="260" t="s">
        <v>114</v>
      </c>
      <c r="B100" s="219" t="s">
        <v>9</v>
      </c>
      <c r="C100" s="219" t="s">
        <v>220</v>
      </c>
      <c r="D100" s="97" t="s">
        <v>262</v>
      </c>
      <c r="E100" s="36">
        <f t="shared" si="20"/>
        <v>13</v>
      </c>
      <c r="F100" s="98">
        <v>20</v>
      </c>
      <c r="G100" s="37">
        <f t="shared" si="21"/>
        <v>0</v>
      </c>
      <c r="H100" s="236" t="s">
        <v>287</v>
      </c>
    </row>
    <row r="101" spans="1:8" ht="39.75" customHeight="1" thickBot="1">
      <c r="A101" s="260" t="s">
        <v>10</v>
      </c>
      <c r="B101" s="219" t="s">
        <v>10</v>
      </c>
      <c r="C101" s="219" t="s">
        <v>10</v>
      </c>
      <c r="D101" s="99" t="s">
        <v>14</v>
      </c>
      <c r="E101" s="38">
        <f t="shared" si="20"/>
        <v>6.5000000000000002E-2</v>
      </c>
      <c r="F101" s="100">
        <v>0.1</v>
      </c>
      <c r="G101" s="39">
        <f t="shared" si="21"/>
        <v>0</v>
      </c>
      <c r="H101" s="237" t="s">
        <v>10</v>
      </c>
    </row>
    <row r="102" spans="1:8" ht="39.75" customHeight="1" thickBot="1">
      <c r="A102" s="260" t="s">
        <v>10</v>
      </c>
      <c r="B102" s="219" t="s">
        <v>11</v>
      </c>
      <c r="C102" s="133" t="s">
        <v>15</v>
      </c>
      <c r="D102" s="124" t="s">
        <v>30</v>
      </c>
      <c r="E102" s="23">
        <f t="shared" si="8"/>
        <v>35.75</v>
      </c>
      <c r="F102" s="96">
        <v>55</v>
      </c>
      <c r="G102" s="27">
        <f t="shared" si="9"/>
        <v>0</v>
      </c>
      <c r="H102" s="81"/>
    </row>
    <row r="103" spans="1:8" ht="39.75" customHeight="1" thickBot="1">
      <c r="A103" s="260" t="s">
        <v>10</v>
      </c>
      <c r="B103" s="219" t="s">
        <v>10</v>
      </c>
      <c r="C103" s="219" t="s">
        <v>115</v>
      </c>
      <c r="D103" s="105" t="s">
        <v>132</v>
      </c>
      <c r="E103" s="36">
        <f t="shared" si="8"/>
        <v>22.75</v>
      </c>
      <c r="F103" s="88">
        <v>35</v>
      </c>
      <c r="G103" s="37">
        <f t="shared" si="9"/>
        <v>0</v>
      </c>
      <c r="H103" s="230" t="s">
        <v>291</v>
      </c>
    </row>
    <row r="104" spans="1:8" ht="39.75" customHeight="1" thickBot="1">
      <c r="A104" s="260" t="s">
        <v>10</v>
      </c>
      <c r="B104" s="219" t="s">
        <v>10</v>
      </c>
      <c r="C104" s="219" t="s">
        <v>10</v>
      </c>
      <c r="D104" s="94" t="s">
        <v>39</v>
      </c>
      <c r="E104" s="29">
        <f t="shared" ref="E104:E138" si="22">F104*0.65</f>
        <v>2.6</v>
      </c>
      <c r="F104" s="85">
        <v>4</v>
      </c>
      <c r="G104" s="31">
        <f t="shared" si="9"/>
        <v>0</v>
      </c>
      <c r="H104" s="228"/>
    </row>
    <row r="105" spans="1:8" ht="39.75" customHeight="1" thickBot="1">
      <c r="A105" s="260" t="s">
        <v>10</v>
      </c>
      <c r="B105" s="219" t="s">
        <v>10</v>
      </c>
      <c r="C105" s="219" t="s">
        <v>10</v>
      </c>
      <c r="D105" s="94" t="s">
        <v>83</v>
      </c>
      <c r="E105" s="29">
        <f t="shared" si="22"/>
        <v>1.9500000000000002</v>
      </c>
      <c r="F105" s="85">
        <v>3</v>
      </c>
      <c r="G105" s="31">
        <f t="shared" si="9"/>
        <v>0</v>
      </c>
      <c r="H105" s="228"/>
    </row>
    <row r="106" spans="1:8" ht="39.75" customHeight="1" thickBot="1">
      <c r="A106" s="260" t="s">
        <v>10</v>
      </c>
      <c r="B106" s="219" t="s">
        <v>10</v>
      </c>
      <c r="C106" s="219" t="s">
        <v>10</v>
      </c>
      <c r="D106" s="94" t="s">
        <v>97</v>
      </c>
      <c r="E106" s="29">
        <f t="shared" si="22"/>
        <v>1.3</v>
      </c>
      <c r="F106" s="85">
        <v>2</v>
      </c>
      <c r="G106" s="31">
        <f t="shared" si="9"/>
        <v>0</v>
      </c>
      <c r="H106" s="229"/>
    </row>
    <row r="107" spans="1:8" ht="39.75" customHeight="1" thickBot="1">
      <c r="A107" s="260" t="s">
        <v>10</v>
      </c>
      <c r="B107" s="219" t="s">
        <v>10</v>
      </c>
      <c r="C107" s="219" t="s">
        <v>10</v>
      </c>
      <c r="D107" s="106" t="s">
        <v>95</v>
      </c>
      <c r="E107" s="38">
        <f t="shared" si="22"/>
        <v>0.32500000000000001</v>
      </c>
      <c r="F107" s="89">
        <v>0.5</v>
      </c>
      <c r="G107" s="39">
        <f t="shared" si="9"/>
        <v>0</v>
      </c>
      <c r="H107" s="44" t="s">
        <v>286</v>
      </c>
    </row>
    <row r="108" spans="1:8" ht="39.75" customHeight="1" thickBot="1">
      <c r="A108" s="260" t="s">
        <v>10</v>
      </c>
      <c r="B108" s="219" t="s">
        <v>10</v>
      </c>
      <c r="C108" s="219" t="s">
        <v>116</v>
      </c>
      <c r="D108" s="111" t="s">
        <v>88</v>
      </c>
      <c r="E108" s="32">
        <f t="shared" si="22"/>
        <v>26</v>
      </c>
      <c r="F108" s="87">
        <v>40</v>
      </c>
      <c r="G108" s="40">
        <f t="shared" si="9"/>
        <v>0</v>
      </c>
      <c r="H108" s="235" t="s">
        <v>292</v>
      </c>
    </row>
    <row r="109" spans="1:8" ht="39.75" customHeight="1" thickBot="1">
      <c r="A109" s="260" t="s">
        <v>10</v>
      </c>
      <c r="B109" s="219" t="s">
        <v>10</v>
      </c>
      <c r="C109" s="219" t="s">
        <v>10</v>
      </c>
      <c r="D109" s="93" t="s">
        <v>82</v>
      </c>
      <c r="E109" s="29">
        <f t="shared" si="22"/>
        <v>5.2</v>
      </c>
      <c r="F109" s="85">
        <v>8</v>
      </c>
      <c r="G109" s="31">
        <f t="shared" si="9"/>
        <v>0</v>
      </c>
      <c r="H109" s="235" t="s">
        <v>10</v>
      </c>
    </row>
    <row r="110" spans="1:8" ht="39.75" customHeight="1" thickBot="1">
      <c r="A110" s="260" t="s">
        <v>10</v>
      </c>
      <c r="B110" s="219" t="s">
        <v>10</v>
      </c>
      <c r="C110" s="219" t="s">
        <v>10</v>
      </c>
      <c r="D110" s="93" t="s">
        <v>81</v>
      </c>
      <c r="E110" s="29">
        <f t="shared" si="22"/>
        <v>3.9000000000000004</v>
      </c>
      <c r="F110" s="85">
        <v>6</v>
      </c>
      <c r="G110" s="31">
        <f t="shared" si="9"/>
        <v>0</v>
      </c>
      <c r="H110" s="235" t="s">
        <v>10</v>
      </c>
    </row>
    <row r="111" spans="1:8" ht="39.75" customHeight="1" thickBot="1">
      <c r="A111" s="260" t="s">
        <v>10</v>
      </c>
      <c r="B111" s="219" t="s">
        <v>10</v>
      </c>
      <c r="C111" s="219" t="s">
        <v>10</v>
      </c>
      <c r="D111" s="93" t="s">
        <v>80</v>
      </c>
      <c r="E111" s="29">
        <f t="shared" si="22"/>
        <v>1.9500000000000002</v>
      </c>
      <c r="F111" s="85">
        <v>3</v>
      </c>
      <c r="G111" s="31">
        <f t="shared" si="9"/>
        <v>0</v>
      </c>
      <c r="H111" s="235" t="s">
        <v>10</v>
      </c>
    </row>
    <row r="112" spans="1:8" ht="39.75" customHeight="1" thickBot="1">
      <c r="A112" s="260" t="s">
        <v>10</v>
      </c>
      <c r="B112" s="219" t="s">
        <v>10</v>
      </c>
      <c r="C112" s="219" t="s">
        <v>10</v>
      </c>
      <c r="D112" s="93" t="s">
        <v>274</v>
      </c>
      <c r="E112" s="29">
        <f t="shared" si="22"/>
        <v>0.97500000000000009</v>
      </c>
      <c r="F112" s="85">
        <v>1.5</v>
      </c>
      <c r="G112" s="31">
        <f t="shared" si="9"/>
        <v>0</v>
      </c>
      <c r="H112" s="235" t="s">
        <v>10</v>
      </c>
    </row>
    <row r="113" spans="1:8" ht="39.75" customHeight="1" thickBot="1">
      <c r="A113" s="260" t="s">
        <v>10</v>
      </c>
      <c r="B113" s="219" t="s">
        <v>10</v>
      </c>
      <c r="C113" s="219" t="s">
        <v>10</v>
      </c>
      <c r="D113" s="93" t="s">
        <v>95</v>
      </c>
      <c r="E113" s="29">
        <f t="shared" si="22"/>
        <v>0.65</v>
      </c>
      <c r="F113" s="85">
        <v>1</v>
      </c>
      <c r="G113" s="31">
        <f t="shared" si="9"/>
        <v>0</v>
      </c>
      <c r="H113" s="235" t="s">
        <v>10</v>
      </c>
    </row>
    <row r="114" spans="1:8" ht="39.75" customHeight="1" thickBot="1">
      <c r="A114" s="260" t="s">
        <v>10</v>
      </c>
      <c r="B114" s="219" t="s">
        <v>10</v>
      </c>
      <c r="C114" s="219" t="s">
        <v>10</v>
      </c>
      <c r="D114" s="93" t="s">
        <v>13</v>
      </c>
      <c r="E114" s="29">
        <f t="shared" si="22"/>
        <v>0.65</v>
      </c>
      <c r="F114" s="85">
        <v>1</v>
      </c>
      <c r="G114" s="31">
        <f t="shared" si="9"/>
        <v>0</v>
      </c>
      <c r="H114" s="235" t="s">
        <v>10</v>
      </c>
    </row>
    <row r="115" spans="1:8" ht="39.75" customHeight="1" thickBot="1">
      <c r="A115" s="260" t="s">
        <v>10</v>
      </c>
      <c r="B115" s="219" t="s">
        <v>10</v>
      </c>
      <c r="C115" s="219" t="s">
        <v>10</v>
      </c>
      <c r="D115" s="93" t="s">
        <v>19</v>
      </c>
      <c r="E115" s="29">
        <f t="shared" si="22"/>
        <v>0.65</v>
      </c>
      <c r="F115" s="85">
        <v>1</v>
      </c>
      <c r="G115" s="31">
        <f t="shared" si="9"/>
        <v>0</v>
      </c>
      <c r="H115" s="235" t="s">
        <v>10</v>
      </c>
    </row>
    <row r="116" spans="1:8" ht="39.75" customHeight="1" thickBot="1">
      <c r="A116" s="260" t="s">
        <v>10</v>
      </c>
      <c r="B116" s="219" t="s">
        <v>10</v>
      </c>
      <c r="C116" s="219" t="s">
        <v>10</v>
      </c>
      <c r="D116" s="93" t="s">
        <v>38</v>
      </c>
      <c r="E116" s="29">
        <f t="shared" si="22"/>
        <v>0.13</v>
      </c>
      <c r="F116" s="85">
        <v>0.2</v>
      </c>
      <c r="G116" s="31">
        <f t="shared" si="9"/>
        <v>0</v>
      </c>
      <c r="H116" s="235" t="s">
        <v>10</v>
      </c>
    </row>
    <row r="117" spans="1:8" ht="39.75" customHeight="1" thickBot="1">
      <c r="A117" s="260" t="s">
        <v>10</v>
      </c>
      <c r="B117" s="219" t="s">
        <v>10</v>
      </c>
      <c r="C117" s="219" t="s">
        <v>10</v>
      </c>
      <c r="D117" s="107" t="s">
        <v>60</v>
      </c>
      <c r="E117" s="34">
        <f t="shared" si="22"/>
        <v>6.5000000000000002E-2</v>
      </c>
      <c r="F117" s="108">
        <v>0.1</v>
      </c>
      <c r="G117" s="35">
        <f t="shared" ref="G117:G153" si="23">$G$1*E117+$G$2*F117</f>
        <v>0</v>
      </c>
      <c r="H117" s="235" t="s">
        <v>10</v>
      </c>
    </row>
    <row r="118" spans="1:8" ht="39.75" customHeight="1" thickBot="1">
      <c r="A118" s="260" t="s">
        <v>10</v>
      </c>
      <c r="B118" s="219" t="s">
        <v>10</v>
      </c>
      <c r="C118" s="219" t="s">
        <v>228</v>
      </c>
      <c r="D118" s="105" t="s">
        <v>109</v>
      </c>
      <c r="E118" s="36">
        <f t="shared" si="22"/>
        <v>32.5</v>
      </c>
      <c r="F118" s="88">
        <v>50</v>
      </c>
      <c r="G118" s="37">
        <f t="shared" si="23"/>
        <v>0</v>
      </c>
      <c r="H118" s="234" t="s">
        <v>405</v>
      </c>
    </row>
    <row r="119" spans="1:8" ht="39.75" customHeight="1" thickBot="1">
      <c r="A119" s="260" t="s">
        <v>10</v>
      </c>
      <c r="B119" s="219" t="s">
        <v>10</v>
      </c>
      <c r="C119" s="219" t="s">
        <v>10</v>
      </c>
      <c r="D119" s="94" t="s">
        <v>117</v>
      </c>
      <c r="E119" s="29">
        <f t="shared" si="22"/>
        <v>3.25</v>
      </c>
      <c r="F119" s="85">
        <v>5</v>
      </c>
      <c r="G119" s="31">
        <f t="shared" si="23"/>
        <v>0</v>
      </c>
      <c r="H119" s="234" t="s">
        <v>10</v>
      </c>
    </row>
    <row r="120" spans="1:8" ht="39.75" customHeight="1" thickBot="1">
      <c r="A120" s="260" t="s">
        <v>10</v>
      </c>
      <c r="B120" s="219" t="s">
        <v>10</v>
      </c>
      <c r="C120" s="219" t="s">
        <v>10</v>
      </c>
      <c r="D120" s="94" t="s">
        <v>38</v>
      </c>
      <c r="E120" s="29">
        <f t="shared" si="22"/>
        <v>0.65</v>
      </c>
      <c r="F120" s="85">
        <v>1</v>
      </c>
      <c r="G120" s="31">
        <f t="shared" si="23"/>
        <v>0</v>
      </c>
      <c r="H120" s="234" t="s">
        <v>10</v>
      </c>
    </row>
    <row r="121" spans="1:8" ht="39.75" customHeight="1" thickBot="1">
      <c r="A121" s="260" t="s">
        <v>10</v>
      </c>
      <c r="B121" s="219" t="s">
        <v>10</v>
      </c>
      <c r="C121" s="219" t="s">
        <v>10</v>
      </c>
      <c r="D121" s="106" t="s">
        <v>14</v>
      </c>
      <c r="E121" s="38">
        <f t="shared" si="22"/>
        <v>6.5000000000000002E-2</v>
      </c>
      <c r="F121" s="89">
        <v>0.1</v>
      </c>
      <c r="G121" s="39">
        <f t="shared" si="23"/>
        <v>0</v>
      </c>
      <c r="H121" s="234" t="s">
        <v>10</v>
      </c>
    </row>
    <row r="122" spans="1:8" ht="39.75" customHeight="1" thickBot="1">
      <c r="A122" s="260" t="s">
        <v>10</v>
      </c>
      <c r="B122" s="219" t="s">
        <v>10</v>
      </c>
      <c r="C122" s="63" t="s">
        <v>20</v>
      </c>
      <c r="D122" s="110" t="s">
        <v>102</v>
      </c>
      <c r="E122" s="25">
        <f t="shared" si="22"/>
        <v>13</v>
      </c>
      <c r="F122" s="103">
        <v>20</v>
      </c>
      <c r="G122" s="41">
        <f t="shared" si="23"/>
        <v>0</v>
      </c>
      <c r="H122" s="65"/>
    </row>
    <row r="123" spans="1:8" ht="39.75" customHeight="1" thickBot="1">
      <c r="A123" s="263" t="s">
        <v>10</v>
      </c>
      <c r="B123" s="219" t="s">
        <v>12</v>
      </c>
      <c r="C123" s="269" t="s">
        <v>432</v>
      </c>
      <c r="D123" s="198" t="s">
        <v>435</v>
      </c>
      <c r="E123" s="22">
        <f t="shared" ref="E123:E127" si="24">F123*0.65</f>
        <v>3.25</v>
      </c>
      <c r="F123" s="199">
        <v>5</v>
      </c>
      <c r="G123" s="42">
        <f t="shared" ref="G123:G127" si="25">$G$1*E123+$G$2*F123</f>
        <v>0</v>
      </c>
      <c r="H123" s="293" t="s">
        <v>475</v>
      </c>
    </row>
    <row r="124" spans="1:8" ht="39.75" customHeight="1" thickBot="1">
      <c r="A124" s="263"/>
      <c r="B124" s="219"/>
      <c r="C124" s="269" t="s">
        <v>10</v>
      </c>
      <c r="D124" s="194" t="s">
        <v>19</v>
      </c>
      <c r="E124" s="29">
        <f t="shared" si="24"/>
        <v>1.9500000000000002</v>
      </c>
      <c r="F124" s="195">
        <v>3</v>
      </c>
      <c r="G124" s="31">
        <f t="shared" si="25"/>
        <v>0</v>
      </c>
      <c r="H124" s="293" t="s">
        <v>10</v>
      </c>
    </row>
    <row r="125" spans="1:8" ht="39.75" customHeight="1" thickBot="1">
      <c r="A125" s="263"/>
      <c r="B125" s="219"/>
      <c r="C125" s="269" t="s">
        <v>10</v>
      </c>
      <c r="D125" s="200" t="s">
        <v>436</v>
      </c>
      <c r="E125" s="38">
        <f t="shared" si="24"/>
        <v>1.3</v>
      </c>
      <c r="F125" s="201">
        <v>2</v>
      </c>
      <c r="G125" s="39">
        <f t="shared" si="25"/>
        <v>0</v>
      </c>
      <c r="H125" s="293" t="s">
        <v>10</v>
      </c>
    </row>
    <row r="126" spans="1:8" ht="39.75" customHeight="1" thickBot="1">
      <c r="A126" s="263"/>
      <c r="B126" s="219"/>
      <c r="C126" s="294" t="s">
        <v>434</v>
      </c>
      <c r="D126" s="196" t="s">
        <v>433</v>
      </c>
      <c r="E126" s="32">
        <f t="shared" si="24"/>
        <v>32.5</v>
      </c>
      <c r="F126" s="197">
        <v>50</v>
      </c>
      <c r="G126" s="33">
        <f t="shared" si="25"/>
        <v>0</v>
      </c>
      <c r="H126" s="295" t="s">
        <v>468</v>
      </c>
    </row>
    <row r="127" spans="1:8" ht="39.75" customHeight="1" thickBot="1">
      <c r="A127" s="263"/>
      <c r="B127" s="219"/>
      <c r="C127" s="294" t="s">
        <v>10</v>
      </c>
      <c r="D127" s="188" t="s">
        <v>19</v>
      </c>
      <c r="E127" s="23">
        <f t="shared" si="24"/>
        <v>0.45499999999999996</v>
      </c>
      <c r="F127" s="189">
        <v>0.7</v>
      </c>
      <c r="G127" s="27">
        <f t="shared" si="25"/>
        <v>0</v>
      </c>
      <c r="H127" s="295" t="s">
        <v>10</v>
      </c>
    </row>
    <row r="128" spans="1:8" ht="39.75" customHeight="1" thickBot="1">
      <c r="A128" s="263"/>
      <c r="B128" s="219"/>
      <c r="C128" s="80" t="s">
        <v>16</v>
      </c>
      <c r="D128" s="131" t="s">
        <v>16</v>
      </c>
      <c r="E128" s="23">
        <f t="shared" ref="E128" si="26">F128*0.65</f>
        <v>130</v>
      </c>
      <c r="F128" s="96">
        <v>200</v>
      </c>
      <c r="G128" s="27">
        <f t="shared" ref="G128" si="27">$G$1*E128+$G$2*F128</f>
        <v>0</v>
      </c>
      <c r="H128" s="90"/>
    </row>
    <row r="129" spans="1:8" ht="39.75" customHeight="1" thickBot="1">
      <c r="A129" s="260" t="s">
        <v>123</v>
      </c>
      <c r="B129" s="219" t="s">
        <v>9</v>
      </c>
      <c r="C129" s="219" t="s">
        <v>231</v>
      </c>
      <c r="D129" s="105" t="s">
        <v>30</v>
      </c>
      <c r="E129" s="36">
        <f t="shared" si="22"/>
        <v>13</v>
      </c>
      <c r="F129" s="88">
        <v>20</v>
      </c>
      <c r="G129" s="37">
        <f t="shared" si="23"/>
        <v>0</v>
      </c>
      <c r="H129" s="234" t="s">
        <v>294</v>
      </c>
    </row>
    <row r="130" spans="1:8" ht="39.75" customHeight="1" thickBot="1">
      <c r="A130" s="260" t="s">
        <v>10</v>
      </c>
      <c r="B130" s="219" t="s">
        <v>10</v>
      </c>
      <c r="C130" s="219" t="s">
        <v>10</v>
      </c>
      <c r="D130" s="114" t="s">
        <v>79</v>
      </c>
      <c r="E130" s="29">
        <f t="shared" si="22"/>
        <v>3.25</v>
      </c>
      <c r="F130" s="85">
        <v>5</v>
      </c>
      <c r="G130" s="31">
        <f t="shared" si="23"/>
        <v>0</v>
      </c>
      <c r="H130" s="234" t="s">
        <v>10</v>
      </c>
    </row>
    <row r="131" spans="1:8" ht="39.75" customHeight="1" thickBot="1">
      <c r="A131" s="260" t="s">
        <v>10</v>
      </c>
      <c r="B131" s="219" t="s">
        <v>10</v>
      </c>
      <c r="C131" s="219" t="s">
        <v>10</v>
      </c>
      <c r="D131" s="94" t="s">
        <v>274</v>
      </c>
      <c r="E131" s="29">
        <f t="shared" si="22"/>
        <v>0.65</v>
      </c>
      <c r="F131" s="85">
        <v>1</v>
      </c>
      <c r="G131" s="31">
        <f t="shared" si="23"/>
        <v>0</v>
      </c>
      <c r="H131" s="234" t="s">
        <v>10</v>
      </c>
    </row>
    <row r="132" spans="1:8" ht="39.75" customHeight="1" thickBot="1">
      <c r="A132" s="260" t="s">
        <v>10</v>
      </c>
      <c r="B132" s="219" t="s">
        <v>10</v>
      </c>
      <c r="C132" s="219" t="s">
        <v>10</v>
      </c>
      <c r="D132" s="106" t="s">
        <v>13</v>
      </c>
      <c r="E132" s="38">
        <f t="shared" si="22"/>
        <v>0.32500000000000001</v>
      </c>
      <c r="F132" s="89">
        <v>0.5</v>
      </c>
      <c r="G132" s="39">
        <f t="shared" si="23"/>
        <v>0</v>
      </c>
      <c r="H132" s="234" t="s">
        <v>10</v>
      </c>
    </row>
    <row r="133" spans="1:8" ht="39.75" customHeight="1" thickBot="1">
      <c r="A133" s="260" t="s">
        <v>10</v>
      </c>
      <c r="B133" s="219" t="s">
        <v>11</v>
      </c>
      <c r="C133" s="267" t="s">
        <v>364</v>
      </c>
      <c r="D133" s="109" t="s">
        <v>30</v>
      </c>
      <c r="E133" s="32">
        <f t="shared" si="22"/>
        <v>32.5</v>
      </c>
      <c r="F133" s="87">
        <v>50</v>
      </c>
      <c r="G133" s="40">
        <f t="shared" si="23"/>
        <v>0</v>
      </c>
      <c r="H133" s="235" t="s">
        <v>385</v>
      </c>
    </row>
    <row r="134" spans="1:8" ht="39.75" customHeight="1" thickBot="1">
      <c r="A134" s="260" t="s">
        <v>10</v>
      </c>
      <c r="B134" s="219" t="s">
        <v>10</v>
      </c>
      <c r="C134" s="268" t="s">
        <v>10</v>
      </c>
      <c r="D134" s="107" t="s">
        <v>384</v>
      </c>
      <c r="E134" s="34">
        <f t="shared" si="22"/>
        <v>3.25</v>
      </c>
      <c r="F134" s="108">
        <v>5</v>
      </c>
      <c r="G134" s="35">
        <f t="shared" si="23"/>
        <v>0</v>
      </c>
      <c r="H134" s="235" t="s">
        <v>10</v>
      </c>
    </row>
    <row r="135" spans="1:8" ht="39.75" customHeight="1" thickBot="1">
      <c r="A135" s="260"/>
      <c r="B135" s="219"/>
      <c r="C135" s="66" t="s">
        <v>365</v>
      </c>
      <c r="D135" s="67" t="s">
        <v>30</v>
      </c>
      <c r="E135" s="21">
        <f t="shared" si="22"/>
        <v>35.75</v>
      </c>
      <c r="F135" s="21">
        <v>55</v>
      </c>
      <c r="G135" s="24">
        <f t="shared" si="23"/>
        <v>0</v>
      </c>
      <c r="H135" s="68"/>
    </row>
    <row r="136" spans="1:8" ht="39.75" customHeight="1" thickBot="1">
      <c r="A136" s="260" t="s">
        <v>10</v>
      </c>
      <c r="B136" s="219" t="s">
        <v>10</v>
      </c>
      <c r="C136" s="219" t="s">
        <v>35</v>
      </c>
      <c r="D136" s="109" t="s">
        <v>96</v>
      </c>
      <c r="E136" s="32">
        <f t="shared" si="22"/>
        <v>22.75</v>
      </c>
      <c r="F136" s="87">
        <v>35</v>
      </c>
      <c r="G136" s="40">
        <f t="shared" si="23"/>
        <v>0</v>
      </c>
      <c r="H136" s="231" t="s">
        <v>300</v>
      </c>
    </row>
    <row r="137" spans="1:8" ht="39.75" customHeight="1" thickBot="1">
      <c r="A137" s="260" t="s">
        <v>10</v>
      </c>
      <c r="B137" s="219" t="s">
        <v>10</v>
      </c>
      <c r="C137" s="219" t="s">
        <v>10</v>
      </c>
      <c r="D137" s="93" t="s">
        <v>274</v>
      </c>
      <c r="E137" s="29">
        <f t="shared" si="22"/>
        <v>1.3</v>
      </c>
      <c r="F137" s="85">
        <v>2</v>
      </c>
      <c r="G137" s="31">
        <f t="shared" si="23"/>
        <v>0</v>
      </c>
      <c r="H137" s="228"/>
    </row>
    <row r="138" spans="1:8" ht="39.75" customHeight="1" thickBot="1">
      <c r="A138" s="260" t="s">
        <v>10</v>
      </c>
      <c r="B138" s="219" t="s">
        <v>10</v>
      </c>
      <c r="C138" s="219" t="s">
        <v>10</v>
      </c>
      <c r="D138" s="93" t="s">
        <v>97</v>
      </c>
      <c r="E138" s="29">
        <f t="shared" si="22"/>
        <v>1.3</v>
      </c>
      <c r="F138" s="85">
        <v>2</v>
      </c>
      <c r="G138" s="31">
        <f t="shared" si="23"/>
        <v>0</v>
      </c>
      <c r="H138" s="228"/>
    </row>
    <row r="139" spans="1:8" ht="39.75" customHeight="1" thickBot="1">
      <c r="A139" s="260" t="s">
        <v>10</v>
      </c>
      <c r="B139" s="219" t="s">
        <v>10</v>
      </c>
      <c r="C139" s="219" t="s">
        <v>10</v>
      </c>
      <c r="D139" s="93" t="s">
        <v>83</v>
      </c>
      <c r="E139" s="29">
        <f t="shared" ref="E139:E178" si="28">F139*0.65</f>
        <v>0.65</v>
      </c>
      <c r="F139" s="85">
        <v>1</v>
      </c>
      <c r="G139" s="31">
        <f t="shared" si="23"/>
        <v>0</v>
      </c>
      <c r="H139" s="228"/>
    </row>
    <row r="140" spans="1:8" ht="39.75" customHeight="1" thickBot="1">
      <c r="A140" s="260" t="s">
        <v>10</v>
      </c>
      <c r="B140" s="219" t="s">
        <v>10</v>
      </c>
      <c r="C140" s="219" t="s">
        <v>10</v>
      </c>
      <c r="D140" s="93" t="s">
        <v>95</v>
      </c>
      <c r="E140" s="29">
        <f t="shared" si="28"/>
        <v>0.32500000000000001</v>
      </c>
      <c r="F140" s="85">
        <v>0.5</v>
      </c>
      <c r="G140" s="31">
        <f t="shared" si="23"/>
        <v>0</v>
      </c>
      <c r="H140" s="228"/>
    </row>
    <row r="141" spans="1:8" ht="39.75" customHeight="1" thickBot="1">
      <c r="A141" s="260" t="s">
        <v>10</v>
      </c>
      <c r="B141" s="219" t="s">
        <v>10</v>
      </c>
      <c r="C141" s="219" t="s">
        <v>10</v>
      </c>
      <c r="D141" s="93" t="s">
        <v>50</v>
      </c>
      <c r="E141" s="29">
        <f t="shared" si="28"/>
        <v>0.13</v>
      </c>
      <c r="F141" s="85">
        <v>0.2</v>
      </c>
      <c r="G141" s="31">
        <f t="shared" si="23"/>
        <v>0</v>
      </c>
      <c r="H141" s="229"/>
    </row>
    <row r="142" spans="1:8" ht="39.75" customHeight="1" thickBot="1">
      <c r="A142" s="260" t="s">
        <v>10</v>
      </c>
      <c r="B142" s="219" t="s">
        <v>10</v>
      </c>
      <c r="C142" s="223" t="s">
        <v>10</v>
      </c>
      <c r="D142" s="107" t="s">
        <v>14</v>
      </c>
      <c r="E142" s="34">
        <f t="shared" si="28"/>
        <v>6.5000000000000002E-2</v>
      </c>
      <c r="F142" s="108">
        <v>0.1</v>
      </c>
      <c r="G142" s="35">
        <f t="shared" si="23"/>
        <v>0</v>
      </c>
      <c r="H142" s="134" t="s">
        <v>286</v>
      </c>
    </row>
    <row r="143" spans="1:8" ht="39.75" customHeight="1" thickBot="1">
      <c r="A143" s="260"/>
      <c r="B143" s="219"/>
      <c r="C143" s="219" t="s">
        <v>125</v>
      </c>
      <c r="D143" s="129" t="s">
        <v>105</v>
      </c>
      <c r="E143" s="36">
        <f t="shared" ref="E143:E147" si="29">F143*0.65</f>
        <v>32.5</v>
      </c>
      <c r="F143" s="88">
        <v>50</v>
      </c>
      <c r="G143" s="37">
        <f t="shared" ref="G143:G147" si="30">$G$1*E143+$G$2*F143</f>
        <v>0</v>
      </c>
      <c r="H143" s="220" t="s">
        <v>406</v>
      </c>
    </row>
    <row r="144" spans="1:8" ht="39.75" customHeight="1" thickBot="1">
      <c r="A144" s="260"/>
      <c r="B144" s="219"/>
      <c r="C144" s="219" t="s">
        <v>10</v>
      </c>
      <c r="D144" s="93" t="s">
        <v>84</v>
      </c>
      <c r="E144" s="29">
        <f t="shared" si="29"/>
        <v>19.5</v>
      </c>
      <c r="F144" s="85">
        <v>30</v>
      </c>
      <c r="G144" s="31">
        <f t="shared" si="30"/>
        <v>0</v>
      </c>
      <c r="H144" s="221" t="s">
        <v>10</v>
      </c>
    </row>
    <row r="145" spans="1:8" ht="39.75" customHeight="1" thickBot="1">
      <c r="A145" s="260"/>
      <c r="B145" s="219"/>
      <c r="C145" s="219" t="s">
        <v>10</v>
      </c>
      <c r="D145" s="93" t="s">
        <v>16</v>
      </c>
      <c r="E145" s="29">
        <f t="shared" si="29"/>
        <v>6.5</v>
      </c>
      <c r="F145" s="85">
        <v>10</v>
      </c>
      <c r="G145" s="31">
        <f t="shared" si="30"/>
        <v>0</v>
      </c>
      <c r="H145" s="221" t="s">
        <v>10</v>
      </c>
    </row>
    <row r="146" spans="1:8" ht="39.75" customHeight="1" thickBot="1">
      <c r="A146" s="260"/>
      <c r="B146" s="219"/>
      <c r="C146" s="219" t="s">
        <v>10</v>
      </c>
      <c r="D146" s="93" t="s">
        <v>19</v>
      </c>
      <c r="E146" s="29">
        <f t="shared" si="29"/>
        <v>1.3</v>
      </c>
      <c r="F146" s="85">
        <v>2</v>
      </c>
      <c r="G146" s="31">
        <f t="shared" si="30"/>
        <v>0</v>
      </c>
      <c r="H146" s="221" t="s">
        <v>10</v>
      </c>
    </row>
    <row r="147" spans="1:8" ht="39.75" customHeight="1" thickBot="1">
      <c r="A147" s="260"/>
      <c r="B147" s="219"/>
      <c r="C147" s="219" t="s">
        <v>10</v>
      </c>
      <c r="D147" s="130" t="s">
        <v>14</v>
      </c>
      <c r="E147" s="38">
        <f t="shared" si="29"/>
        <v>6.5000000000000002E-2</v>
      </c>
      <c r="F147" s="89">
        <v>0.1</v>
      </c>
      <c r="G147" s="39">
        <f t="shared" si="30"/>
        <v>0</v>
      </c>
      <c r="H147" s="222" t="s">
        <v>10</v>
      </c>
    </row>
    <row r="148" spans="1:8" ht="39.75" customHeight="1" thickBot="1">
      <c r="A148" s="260" t="s">
        <v>10</v>
      </c>
      <c r="B148" s="219" t="s">
        <v>10</v>
      </c>
      <c r="C148" s="258" t="s">
        <v>232</v>
      </c>
      <c r="D148" s="135" t="s">
        <v>124</v>
      </c>
      <c r="E148" s="32">
        <f t="shared" si="28"/>
        <v>32.5</v>
      </c>
      <c r="F148" s="87">
        <v>50</v>
      </c>
      <c r="G148" s="40">
        <f t="shared" si="23"/>
        <v>0</v>
      </c>
      <c r="H148" s="246" t="s">
        <v>383</v>
      </c>
    </row>
    <row r="149" spans="1:8" ht="39.75" customHeight="1" thickBot="1">
      <c r="A149" s="260" t="s">
        <v>10</v>
      </c>
      <c r="B149" s="219" t="s">
        <v>10</v>
      </c>
      <c r="C149" s="219" t="s">
        <v>10</v>
      </c>
      <c r="D149" s="94" t="s">
        <v>274</v>
      </c>
      <c r="E149" s="29">
        <f t="shared" si="28"/>
        <v>0.65</v>
      </c>
      <c r="F149" s="85">
        <v>1</v>
      </c>
      <c r="G149" s="31">
        <f t="shared" si="23"/>
        <v>0</v>
      </c>
      <c r="H149" s="234" t="s">
        <v>10</v>
      </c>
    </row>
    <row r="150" spans="1:8" ht="39.75" customHeight="1" thickBot="1">
      <c r="A150" s="260" t="s">
        <v>10</v>
      </c>
      <c r="B150" s="219" t="s">
        <v>10</v>
      </c>
      <c r="C150" s="219" t="s">
        <v>10</v>
      </c>
      <c r="D150" s="94" t="s">
        <v>38</v>
      </c>
      <c r="E150" s="29">
        <f t="shared" si="28"/>
        <v>0.32500000000000001</v>
      </c>
      <c r="F150" s="85">
        <v>0.5</v>
      </c>
      <c r="G150" s="31">
        <f t="shared" si="23"/>
        <v>0</v>
      </c>
      <c r="H150" s="234" t="s">
        <v>10</v>
      </c>
    </row>
    <row r="151" spans="1:8" ht="39.75" customHeight="1" thickBot="1">
      <c r="A151" s="260" t="s">
        <v>10</v>
      </c>
      <c r="B151" s="219" t="s">
        <v>10</v>
      </c>
      <c r="C151" s="219" t="s">
        <v>10</v>
      </c>
      <c r="D151" s="94" t="s">
        <v>95</v>
      </c>
      <c r="E151" s="29">
        <f t="shared" si="28"/>
        <v>0.19500000000000001</v>
      </c>
      <c r="F151" s="85">
        <v>0.3</v>
      </c>
      <c r="G151" s="31">
        <f t="shared" si="23"/>
        <v>0</v>
      </c>
      <c r="H151" s="234" t="s">
        <v>10</v>
      </c>
    </row>
    <row r="152" spans="1:8" ht="39.75" customHeight="1" thickBot="1">
      <c r="A152" s="260" t="s">
        <v>10</v>
      </c>
      <c r="B152" s="219" t="s">
        <v>10</v>
      </c>
      <c r="C152" s="219" t="s">
        <v>10</v>
      </c>
      <c r="D152" s="94" t="s">
        <v>13</v>
      </c>
      <c r="E152" s="29">
        <f t="shared" si="28"/>
        <v>0.13</v>
      </c>
      <c r="F152" s="85">
        <v>0.2</v>
      </c>
      <c r="G152" s="31">
        <f t="shared" si="23"/>
        <v>0</v>
      </c>
      <c r="H152" s="234" t="s">
        <v>10</v>
      </c>
    </row>
    <row r="153" spans="1:8" ht="39.75" customHeight="1" thickBot="1">
      <c r="A153" s="260" t="s">
        <v>10</v>
      </c>
      <c r="B153" s="219" t="s">
        <v>10</v>
      </c>
      <c r="C153" s="219" t="s">
        <v>10</v>
      </c>
      <c r="D153" s="106" t="s">
        <v>60</v>
      </c>
      <c r="E153" s="38">
        <f t="shared" si="28"/>
        <v>0.13</v>
      </c>
      <c r="F153" s="89">
        <v>0.2</v>
      </c>
      <c r="G153" s="39">
        <f t="shared" si="23"/>
        <v>0</v>
      </c>
      <c r="H153" s="234" t="s">
        <v>10</v>
      </c>
    </row>
    <row r="154" spans="1:8" ht="39.75" customHeight="1" thickBot="1">
      <c r="A154" s="260" t="s">
        <v>10</v>
      </c>
      <c r="B154" s="219" t="s">
        <v>10</v>
      </c>
      <c r="C154" s="132" t="s">
        <v>22</v>
      </c>
      <c r="D154" s="119" t="s">
        <v>51</v>
      </c>
      <c r="E154" s="22">
        <f t="shared" si="28"/>
        <v>13</v>
      </c>
      <c r="F154" s="120">
        <v>20</v>
      </c>
      <c r="G154" s="42">
        <f t="shared" ref="G154:G178" si="31">$G$1*E154+$G$2*F154</f>
        <v>0</v>
      </c>
      <c r="H154" s="79"/>
    </row>
    <row r="155" spans="1:8" ht="39.75" customHeight="1" thickBot="1">
      <c r="A155" s="260" t="s">
        <v>10</v>
      </c>
      <c r="B155" s="219" t="s">
        <v>12</v>
      </c>
      <c r="C155" s="223" t="s">
        <v>437</v>
      </c>
      <c r="D155" s="119" t="s">
        <v>438</v>
      </c>
      <c r="E155" s="22">
        <f t="shared" ref="E155:E156" si="32">F155*0.65</f>
        <v>16.25</v>
      </c>
      <c r="F155" s="120">
        <v>25</v>
      </c>
      <c r="G155" s="42">
        <f t="shared" ref="G155:G156" si="33">$G$1*E155+$G$2*F155</f>
        <v>0</v>
      </c>
      <c r="H155" s="202" t="s">
        <v>440</v>
      </c>
    </row>
    <row r="156" spans="1:8" ht="39.75" customHeight="1" thickBot="1">
      <c r="A156" s="260"/>
      <c r="B156" s="219"/>
      <c r="C156" s="258"/>
      <c r="D156" s="203" t="s">
        <v>439</v>
      </c>
      <c r="E156" s="38">
        <f t="shared" si="32"/>
        <v>1.3</v>
      </c>
      <c r="F156" s="89">
        <v>2</v>
      </c>
      <c r="G156" s="39">
        <f t="shared" si="33"/>
        <v>0</v>
      </c>
      <c r="H156" s="46" t="s">
        <v>352</v>
      </c>
    </row>
    <row r="157" spans="1:8" ht="39.75" customHeight="1" thickBot="1">
      <c r="A157" s="261"/>
      <c r="B157" s="223"/>
      <c r="C157" s="206" t="s">
        <v>16</v>
      </c>
      <c r="D157" s="110" t="s">
        <v>16</v>
      </c>
      <c r="E157" s="25">
        <f t="shared" ref="E157:E158" si="34">F157*0.65</f>
        <v>130</v>
      </c>
      <c r="F157" s="103">
        <v>200</v>
      </c>
      <c r="G157" s="41">
        <f t="shared" ref="G157:G158" si="35">$G$1*E157+$G$2*F157</f>
        <v>0</v>
      </c>
      <c r="H157" s="209"/>
    </row>
    <row r="158" spans="1:8" ht="39.75" customHeight="1" thickBot="1">
      <c r="A158" s="257" t="s">
        <v>127</v>
      </c>
      <c r="B158" s="205" t="s">
        <v>9</v>
      </c>
      <c r="C158" s="205" t="s">
        <v>126</v>
      </c>
      <c r="D158" s="64" t="s">
        <v>351</v>
      </c>
      <c r="E158" s="21">
        <f t="shared" si="34"/>
        <v>65</v>
      </c>
      <c r="F158" s="91">
        <v>100</v>
      </c>
      <c r="G158" s="24">
        <f t="shared" si="35"/>
        <v>0</v>
      </c>
      <c r="H158" s="210"/>
    </row>
    <row r="159" spans="1:8" ht="39.75" customHeight="1" thickBot="1">
      <c r="A159" s="255" t="s">
        <v>10</v>
      </c>
      <c r="B159" s="219" t="s">
        <v>11</v>
      </c>
      <c r="C159" s="212" t="s">
        <v>15</v>
      </c>
      <c r="D159" s="124" t="s">
        <v>30</v>
      </c>
      <c r="E159" s="23">
        <f t="shared" si="28"/>
        <v>35.75</v>
      </c>
      <c r="F159" s="96">
        <v>55</v>
      </c>
      <c r="G159" s="136">
        <f t="shared" si="31"/>
        <v>0</v>
      </c>
      <c r="H159" s="208"/>
    </row>
    <row r="160" spans="1:8" ht="39.75" customHeight="1" thickBot="1">
      <c r="A160" s="255" t="s">
        <v>10</v>
      </c>
      <c r="B160" s="219" t="s">
        <v>10</v>
      </c>
      <c r="C160" s="219" t="s">
        <v>128</v>
      </c>
      <c r="D160" s="109" t="s">
        <v>90</v>
      </c>
      <c r="E160" s="32">
        <f t="shared" si="28"/>
        <v>22.75</v>
      </c>
      <c r="F160" s="87">
        <v>35</v>
      </c>
      <c r="G160" s="40">
        <f t="shared" si="31"/>
        <v>0</v>
      </c>
      <c r="H160" s="225" t="s">
        <v>476</v>
      </c>
    </row>
    <row r="161" spans="1:8" ht="39.75" customHeight="1" thickBot="1">
      <c r="A161" s="255" t="s">
        <v>10</v>
      </c>
      <c r="B161" s="219" t="s">
        <v>10</v>
      </c>
      <c r="C161" s="219" t="s">
        <v>10</v>
      </c>
      <c r="D161" s="93" t="s">
        <v>83</v>
      </c>
      <c r="E161" s="29">
        <f t="shared" si="28"/>
        <v>1.9500000000000002</v>
      </c>
      <c r="F161" s="85">
        <v>3</v>
      </c>
      <c r="G161" s="31">
        <f t="shared" si="31"/>
        <v>0</v>
      </c>
      <c r="H161" s="226"/>
    </row>
    <row r="162" spans="1:8" ht="39.75" customHeight="1" thickBot="1">
      <c r="A162" s="255" t="s">
        <v>10</v>
      </c>
      <c r="B162" s="219" t="s">
        <v>10</v>
      </c>
      <c r="C162" s="219" t="s">
        <v>10</v>
      </c>
      <c r="D162" s="93" t="s">
        <v>97</v>
      </c>
      <c r="E162" s="29">
        <f t="shared" si="28"/>
        <v>1.3</v>
      </c>
      <c r="F162" s="85">
        <v>2</v>
      </c>
      <c r="G162" s="31">
        <f t="shared" si="31"/>
        <v>0</v>
      </c>
      <c r="H162" s="226"/>
    </row>
    <row r="163" spans="1:8" ht="39.75" customHeight="1" thickBot="1">
      <c r="A163" s="255" t="s">
        <v>10</v>
      </c>
      <c r="B163" s="219" t="s">
        <v>10</v>
      </c>
      <c r="C163" s="219" t="s">
        <v>10</v>
      </c>
      <c r="D163" s="93" t="s">
        <v>95</v>
      </c>
      <c r="E163" s="29">
        <f t="shared" si="28"/>
        <v>0.32500000000000001</v>
      </c>
      <c r="F163" s="85">
        <v>0.5</v>
      </c>
      <c r="G163" s="30">
        <f t="shared" si="31"/>
        <v>0</v>
      </c>
      <c r="H163" s="227"/>
    </row>
    <row r="164" spans="1:8" ht="39.75" customHeight="1" thickBot="1">
      <c r="A164" s="255" t="s">
        <v>10</v>
      </c>
      <c r="B164" s="219" t="s">
        <v>10</v>
      </c>
      <c r="C164" s="219" t="s">
        <v>10</v>
      </c>
      <c r="D164" s="107" t="s">
        <v>14</v>
      </c>
      <c r="E164" s="34">
        <f t="shared" si="28"/>
        <v>0.32500000000000001</v>
      </c>
      <c r="F164" s="108">
        <v>0.5</v>
      </c>
      <c r="G164" s="43">
        <f t="shared" si="31"/>
        <v>0</v>
      </c>
      <c r="H164" s="44" t="s">
        <v>286</v>
      </c>
    </row>
    <row r="165" spans="1:8" ht="39.75" customHeight="1" thickBot="1">
      <c r="A165" s="255"/>
      <c r="B165" s="219"/>
      <c r="C165" s="219" t="s">
        <v>233</v>
      </c>
      <c r="D165" s="115" t="s">
        <v>87</v>
      </c>
      <c r="E165" s="36">
        <f t="shared" ref="E165:E171" si="36">F165*0.65</f>
        <v>29.25</v>
      </c>
      <c r="F165" s="88">
        <v>45</v>
      </c>
      <c r="G165" s="37">
        <f t="shared" ref="G165:G171" si="37">$G$1*E165+$G$2*F165</f>
        <v>0</v>
      </c>
      <c r="H165" s="224" t="s">
        <v>295</v>
      </c>
    </row>
    <row r="166" spans="1:8" ht="39.75" customHeight="1" thickBot="1">
      <c r="A166" s="255"/>
      <c r="B166" s="219"/>
      <c r="C166" s="219" t="s">
        <v>10</v>
      </c>
      <c r="D166" s="94" t="s">
        <v>105</v>
      </c>
      <c r="E166" s="29">
        <f t="shared" si="36"/>
        <v>3.25</v>
      </c>
      <c r="F166" s="85">
        <v>5</v>
      </c>
      <c r="G166" s="31">
        <f t="shared" si="37"/>
        <v>0</v>
      </c>
      <c r="H166" s="224" t="s">
        <v>10</v>
      </c>
    </row>
    <row r="167" spans="1:8" ht="39.75" customHeight="1" thickBot="1">
      <c r="A167" s="255"/>
      <c r="B167" s="219"/>
      <c r="C167" s="219" t="s">
        <v>10</v>
      </c>
      <c r="D167" s="94" t="s">
        <v>296</v>
      </c>
      <c r="E167" s="29">
        <f t="shared" si="36"/>
        <v>3.25</v>
      </c>
      <c r="F167" s="85">
        <v>5</v>
      </c>
      <c r="G167" s="31">
        <f t="shared" si="37"/>
        <v>0</v>
      </c>
      <c r="H167" s="224" t="s">
        <v>10</v>
      </c>
    </row>
    <row r="168" spans="1:8" ht="39.75" customHeight="1" thickBot="1">
      <c r="A168" s="255"/>
      <c r="B168" s="219"/>
      <c r="C168" s="219" t="s">
        <v>10</v>
      </c>
      <c r="D168" s="94" t="s">
        <v>57</v>
      </c>
      <c r="E168" s="29">
        <f t="shared" si="36"/>
        <v>1.9500000000000002</v>
      </c>
      <c r="F168" s="85">
        <v>3</v>
      </c>
      <c r="G168" s="31">
        <f t="shared" si="37"/>
        <v>0</v>
      </c>
      <c r="H168" s="224" t="s">
        <v>10</v>
      </c>
    </row>
    <row r="169" spans="1:8" ht="39.75" customHeight="1" thickBot="1">
      <c r="A169" s="255"/>
      <c r="B169" s="219"/>
      <c r="C169" s="219" t="s">
        <v>10</v>
      </c>
      <c r="D169" s="94" t="s">
        <v>61</v>
      </c>
      <c r="E169" s="29">
        <f t="shared" si="36"/>
        <v>1.9500000000000002</v>
      </c>
      <c r="F169" s="85">
        <v>3</v>
      </c>
      <c r="G169" s="31">
        <f t="shared" si="37"/>
        <v>0</v>
      </c>
      <c r="H169" s="224" t="s">
        <v>10</v>
      </c>
    </row>
    <row r="170" spans="1:8" ht="39.75" customHeight="1" thickBot="1">
      <c r="A170" s="255"/>
      <c r="B170" s="219"/>
      <c r="C170" s="219" t="s">
        <v>10</v>
      </c>
      <c r="D170" s="94" t="s">
        <v>19</v>
      </c>
      <c r="E170" s="29">
        <f t="shared" si="36"/>
        <v>1.3</v>
      </c>
      <c r="F170" s="85">
        <v>2</v>
      </c>
      <c r="G170" s="31">
        <f t="shared" si="37"/>
        <v>0</v>
      </c>
      <c r="H170" s="224" t="s">
        <v>10</v>
      </c>
    </row>
    <row r="171" spans="1:8" ht="39.75" customHeight="1" thickBot="1">
      <c r="A171" s="255"/>
      <c r="B171" s="219"/>
      <c r="C171" s="219" t="s">
        <v>10</v>
      </c>
      <c r="D171" s="106" t="s">
        <v>14</v>
      </c>
      <c r="E171" s="38">
        <f t="shared" si="36"/>
        <v>6.5000000000000002E-2</v>
      </c>
      <c r="F171" s="89">
        <v>0.1</v>
      </c>
      <c r="G171" s="39">
        <f t="shared" si="37"/>
        <v>0</v>
      </c>
      <c r="H171" s="224" t="s">
        <v>10</v>
      </c>
    </row>
    <row r="172" spans="1:8" ht="39.75" customHeight="1" thickBot="1">
      <c r="A172" s="255" t="s">
        <v>10</v>
      </c>
      <c r="B172" s="219" t="s">
        <v>10</v>
      </c>
      <c r="C172" s="219" t="s">
        <v>129</v>
      </c>
      <c r="D172" s="109" t="s">
        <v>65</v>
      </c>
      <c r="E172" s="32">
        <f t="shared" si="28"/>
        <v>3.25</v>
      </c>
      <c r="F172" s="87">
        <v>5</v>
      </c>
      <c r="G172" s="33">
        <f t="shared" si="31"/>
        <v>0</v>
      </c>
      <c r="H172" s="221" t="s">
        <v>386</v>
      </c>
    </row>
    <row r="173" spans="1:8" ht="39.75" customHeight="1" thickBot="1">
      <c r="A173" s="255" t="s">
        <v>10</v>
      </c>
      <c r="B173" s="219" t="s">
        <v>10</v>
      </c>
      <c r="C173" s="219" t="s">
        <v>10</v>
      </c>
      <c r="D173" s="93" t="s">
        <v>274</v>
      </c>
      <c r="E173" s="29">
        <f t="shared" si="28"/>
        <v>1.3</v>
      </c>
      <c r="F173" s="85">
        <v>2</v>
      </c>
      <c r="G173" s="31">
        <f t="shared" si="31"/>
        <v>0</v>
      </c>
      <c r="H173" s="221" t="s">
        <v>10</v>
      </c>
    </row>
    <row r="174" spans="1:8" ht="39.75" customHeight="1" thickBot="1">
      <c r="A174" s="255" t="s">
        <v>10</v>
      </c>
      <c r="B174" s="219" t="s">
        <v>10</v>
      </c>
      <c r="C174" s="219" t="s">
        <v>10</v>
      </c>
      <c r="D174" s="93" t="s">
        <v>297</v>
      </c>
      <c r="E174" s="29">
        <f t="shared" si="28"/>
        <v>1.3</v>
      </c>
      <c r="F174" s="85">
        <v>2</v>
      </c>
      <c r="G174" s="31">
        <f t="shared" si="31"/>
        <v>0</v>
      </c>
      <c r="H174" s="221" t="s">
        <v>10</v>
      </c>
    </row>
    <row r="175" spans="1:8" ht="39.75" customHeight="1" thickBot="1">
      <c r="A175" s="255" t="s">
        <v>10</v>
      </c>
      <c r="B175" s="219" t="s">
        <v>10</v>
      </c>
      <c r="C175" s="219" t="s">
        <v>10</v>
      </c>
      <c r="D175" s="93" t="s">
        <v>298</v>
      </c>
      <c r="E175" s="29">
        <f t="shared" si="28"/>
        <v>0.65</v>
      </c>
      <c r="F175" s="85">
        <v>1</v>
      </c>
      <c r="G175" s="31">
        <f t="shared" si="31"/>
        <v>0</v>
      </c>
      <c r="H175" s="221" t="s">
        <v>10</v>
      </c>
    </row>
    <row r="176" spans="1:8" ht="39.75" customHeight="1" thickBot="1">
      <c r="A176" s="255" t="s">
        <v>10</v>
      </c>
      <c r="B176" s="219" t="s">
        <v>10</v>
      </c>
      <c r="C176" s="219" t="s">
        <v>10</v>
      </c>
      <c r="D176" s="93" t="s">
        <v>13</v>
      </c>
      <c r="E176" s="29">
        <f t="shared" si="28"/>
        <v>0.65</v>
      </c>
      <c r="F176" s="85">
        <v>1</v>
      </c>
      <c r="G176" s="31">
        <f t="shared" si="31"/>
        <v>0</v>
      </c>
      <c r="H176" s="221" t="s">
        <v>10</v>
      </c>
    </row>
    <row r="177" spans="1:8" ht="39.75" customHeight="1" thickBot="1">
      <c r="A177" s="255" t="s">
        <v>10</v>
      </c>
      <c r="B177" s="219" t="s">
        <v>10</v>
      </c>
      <c r="C177" s="219" t="s">
        <v>10</v>
      </c>
      <c r="D177" s="93" t="s">
        <v>19</v>
      </c>
      <c r="E177" s="29">
        <f t="shared" si="28"/>
        <v>0.65</v>
      </c>
      <c r="F177" s="85">
        <v>1</v>
      </c>
      <c r="G177" s="31">
        <f t="shared" si="31"/>
        <v>0</v>
      </c>
      <c r="H177" s="221" t="s">
        <v>10</v>
      </c>
    </row>
    <row r="178" spans="1:8" ht="39.75" customHeight="1" thickBot="1">
      <c r="A178" s="255" t="s">
        <v>10</v>
      </c>
      <c r="B178" s="219" t="s">
        <v>10</v>
      </c>
      <c r="C178" s="219" t="s">
        <v>10</v>
      </c>
      <c r="D178" s="107" t="s">
        <v>95</v>
      </c>
      <c r="E178" s="34">
        <f t="shared" si="28"/>
        <v>0.13</v>
      </c>
      <c r="F178" s="108">
        <v>0.2</v>
      </c>
      <c r="G178" s="35">
        <f t="shared" si="31"/>
        <v>0</v>
      </c>
      <c r="H178" s="221" t="s">
        <v>10</v>
      </c>
    </row>
    <row r="179" spans="1:8" ht="39.75" customHeight="1" thickBot="1">
      <c r="A179" s="255" t="s">
        <v>10</v>
      </c>
      <c r="B179" s="223" t="s">
        <v>10</v>
      </c>
      <c r="C179" s="206" t="s">
        <v>20</v>
      </c>
      <c r="D179" s="119" t="s">
        <v>102</v>
      </c>
      <c r="E179" s="22">
        <f t="shared" ref="E179:E221" si="38">F179*0.65</f>
        <v>13</v>
      </c>
      <c r="F179" s="120">
        <v>20</v>
      </c>
      <c r="G179" s="42">
        <f t="shared" ref="G179:G234" si="39">$G$1*E179+$G$2*F179</f>
        <v>0</v>
      </c>
      <c r="H179" s="207"/>
    </row>
    <row r="180" spans="1:8" ht="39.75" customHeight="1" thickBot="1">
      <c r="A180" s="264" t="s">
        <v>10</v>
      </c>
      <c r="B180" s="219" t="s">
        <v>12</v>
      </c>
      <c r="C180" s="219" t="s">
        <v>137</v>
      </c>
      <c r="D180" s="105" t="s">
        <v>30</v>
      </c>
      <c r="E180" s="36">
        <f t="shared" si="38"/>
        <v>13</v>
      </c>
      <c r="F180" s="88">
        <v>20</v>
      </c>
      <c r="G180" s="37">
        <f t="shared" si="39"/>
        <v>0</v>
      </c>
      <c r="H180" s="216" t="s">
        <v>209</v>
      </c>
    </row>
    <row r="181" spans="1:8" ht="39.75" customHeight="1" thickBot="1">
      <c r="A181" s="264"/>
      <c r="B181" s="219"/>
      <c r="C181" s="219" t="s">
        <v>10</v>
      </c>
      <c r="D181" s="94" t="s">
        <v>80</v>
      </c>
      <c r="E181" s="29">
        <f t="shared" si="38"/>
        <v>3.25</v>
      </c>
      <c r="F181" s="85">
        <v>5</v>
      </c>
      <c r="G181" s="31">
        <f t="shared" si="39"/>
        <v>0</v>
      </c>
      <c r="H181" s="217"/>
    </row>
    <row r="182" spans="1:8" ht="39.75" customHeight="1" thickBot="1">
      <c r="A182" s="264"/>
      <c r="B182" s="219"/>
      <c r="C182" s="219" t="s">
        <v>10</v>
      </c>
      <c r="D182" s="94" t="s">
        <v>81</v>
      </c>
      <c r="E182" s="29">
        <f t="shared" si="38"/>
        <v>3.25</v>
      </c>
      <c r="F182" s="85">
        <v>5</v>
      </c>
      <c r="G182" s="31">
        <f t="shared" si="39"/>
        <v>0</v>
      </c>
      <c r="H182" s="217"/>
    </row>
    <row r="183" spans="1:8" ht="39.75" customHeight="1" thickBot="1">
      <c r="A183" s="264"/>
      <c r="B183" s="219"/>
      <c r="C183" s="219" t="s">
        <v>10</v>
      </c>
      <c r="D183" s="94" t="s">
        <v>138</v>
      </c>
      <c r="E183" s="29">
        <f t="shared" si="38"/>
        <v>1.9500000000000002</v>
      </c>
      <c r="F183" s="85">
        <v>3</v>
      </c>
      <c r="G183" s="31">
        <f t="shared" si="39"/>
        <v>0</v>
      </c>
      <c r="H183" s="217"/>
    </row>
    <row r="184" spans="1:8" ht="39.75" customHeight="1" thickBot="1">
      <c r="A184" s="264"/>
      <c r="B184" s="219"/>
      <c r="C184" s="219" t="s">
        <v>10</v>
      </c>
      <c r="D184" s="94" t="s">
        <v>19</v>
      </c>
      <c r="E184" s="29">
        <f t="shared" si="38"/>
        <v>0.65</v>
      </c>
      <c r="F184" s="85">
        <v>1</v>
      </c>
      <c r="G184" s="31">
        <f t="shared" si="39"/>
        <v>0</v>
      </c>
      <c r="H184" s="217"/>
    </row>
    <row r="185" spans="1:8" ht="39.75" customHeight="1" thickBot="1">
      <c r="A185" s="264"/>
      <c r="B185" s="219"/>
      <c r="C185" s="219" t="s">
        <v>10</v>
      </c>
      <c r="D185" s="94" t="s">
        <v>13</v>
      </c>
      <c r="E185" s="29">
        <f t="shared" si="38"/>
        <v>0.32500000000000001</v>
      </c>
      <c r="F185" s="85">
        <v>0.5</v>
      </c>
      <c r="G185" s="31">
        <f t="shared" si="39"/>
        <v>0</v>
      </c>
      <c r="H185" s="217"/>
    </row>
    <row r="186" spans="1:8" ht="39.75" customHeight="1" thickBot="1">
      <c r="A186" s="264"/>
      <c r="B186" s="219"/>
      <c r="C186" s="219" t="s">
        <v>10</v>
      </c>
      <c r="D186" s="94" t="s">
        <v>60</v>
      </c>
      <c r="E186" s="29">
        <f t="shared" si="38"/>
        <v>0.32500000000000001</v>
      </c>
      <c r="F186" s="85">
        <v>0.5</v>
      </c>
      <c r="G186" s="31">
        <f t="shared" si="39"/>
        <v>0</v>
      </c>
      <c r="H186" s="232"/>
    </row>
    <row r="187" spans="1:8" ht="39.75" customHeight="1" thickBot="1">
      <c r="A187" s="264"/>
      <c r="B187" s="219"/>
      <c r="C187" s="223" t="s">
        <v>10</v>
      </c>
      <c r="D187" s="137" t="s">
        <v>14</v>
      </c>
      <c r="E187" s="34">
        <f t="shared" si="38"/>
        <v>6.5000000000000002E-2</v>
      </c>
      <c r="F187" s="108">
        <v>0.1</v>
      </c>
      <c r="G187" s="35">
        <f t="shared" si="39"/>
        <v>0</v>
      </c>
      <c r="H187" s="46" t="s">
        <v>352</v>
      </c>
    </row>
    <row r="188" spans="1:8" ht="39.75" customHeight="1" thickBot="1">
      <c r="A188" s="266" t="s">
        <v>10</v>
      </c>
      <c r="B188" s="219" t="s">
        <v>10</v>
      </c>
      <c r="C188" s="205" t="s">
        <v>16</v>
      </c>
      <c r="D188" s="64" t="s">
        <v>16</v>
      </c>
      <c r="E188" s="21">
        <f t="shared" si="38"/>
        <v>130</v>
      </c>
      <c r="F188" s="91">
        <v>200</v>
      </c>
      <c r="G188" s="24">
        <f t="shared" si="39"/>
        <v>0</v>
      </c>
      <c r="H188" s="211"/>
    </row>
    <row r="189" spans="1:8" ht="39.75" customHeight="1" thickBot="1">
      <c r="A189" s="257" t="s">
        <v>130</v>
      </c>
      <c r="B189" s="172" t="s">
        <v>9</v>
      </c>
      <c r="C189" s="172" t="s">
        <v>75</v>
      </c>
      <c r="D189" s="64" t="s">
        <v>387</v>
      </c>
      <c r="E189" s="21">
        <f t="shared" si="38"/>
        <v>65</v>
      </c>
      <c r="F189" s="91">
        <v>100</v>
      </c>
      <c r="G189" s="24">
        <f t="shared" si="39"/>
        <v>0</v>
      </c>
      <c r="H189" s="179"/>
    </row>
    <row r="190" spans="1:8" ht="39.75" customHeight="1" thickBot="1">
      <c r="A190" s="255" t="s">
        <v>10</v>
      </c>
      <c r="B190" s="219" t="s">
        <v>11</v>
      </c>
      <c r="C190" s="258" t="s">
        <v>131</v>
      </c>
      <c r="D190" s="135" t="s">
        <v>30</v>
      </c>
      <c r="E190" s="32">
        <f t="shared" si="38"/>
        <v>32.5</v>
      </c>
      <c r="F190" s="87">
        <v>50</v>
      </c>
      <c r="G190" s="40">
        <f t="shared" si="39"/>
        <v>0</v>
      </c>
      <c r="H190" s="233" t="s">
        <v>477</v>
      </c>
    </row>
    <row r="191" spans="1:8" ht="39.75" customHeight="1" thickBot="1">
      <c r="A191" s="255" t="s">
        <v>10</v>
      </c>
      <c r="B191" s="219" t="s">
        <v>10</v>
      </c>
      <c r="C191" s="219" t="s">
        <v>10</v>
      </c>
      <c r="D191" s="94" t="s">
        <v>80</v>
      </c>
      <c r="E191" s="29">
        <f t="shared" si="38"/>
        <v>6.5</v>
      </c>
      <c r="F191" s="85">
        <v>10</v>
      </c>
      <c r="G191" s="31">
        <f t="shared" si="39"/>
        <v>0</v>
      </c>
      <c r="H191" s="224" t="s">
        <v>10</v>
      </c>
    </row>
    <row r="192" spans="1:8" ht="39.75" customHeight="1" thickBot="1">
      <c r="A192" s="255" t="s">
        <v>10</v>
      </c>
      <c r="B192" s="219" t="s">
        <v>10</v>
      </c>
      <c r="C192" s="219" t="s">
        <v>10</v>
      </c>
      <c r="D192" s="94" t="s">
        <v>98</v>
      </c>
      <c r="E192" s="29">
        <f t="shared" si="38"/>
        <v>6.5</v>
      </c>
      <c r="F192" s="85">
        <v>10</v>
      </c>
      <c r="G192" s="31">
        <f t="shared" si="39"/>
        <v>0</v>
      </c>
      <c r="H192" s="224" t="s">
        <v>10</v>
      </c>
    </row>
    <row r="193" spans="1:8" ht="39.75" customHeight="1" thickBot="1">
      <c r="A193" s="255" t="s">
        <v>10</v>
      </c>
      <c r="B193" s="219" t="s">
        <v>10</v>
      </c>
      <c r="C193" s="219" t="s">
        <v>10</v>
      </c>
      <c r="D193" s="94" t="s">
        <v>132</v>
      </c>
      <c r="E193" s="29">
        <f t="shared" si="38"/>
        <v>6.5</v>
      </c>
      <c r="F193" s="85">
        <v>10</v>
      </c>
      <c r="G193" s="31">
        <f t="shared" si="39"/>
        <v>0</v>
      </c>
      <c r="H193" s="224" t="s">
        <v>10</v>
      </c>
    </row>
    <row r="194" spans="1:8" ht="39.75" customHeight="1" thickBot="1">
      <c r="A194" s="255" t="s">
        <v>10</v>
      </c>
      <c r="B194" s="219" t="s">
        <v>10</v>
      </c>
      <c r="C194" s="219" t="s">
        <v>10</v>
      </c>
      <c r="D194" s="94" t="s">
        <v>274</v>
      </c>
      <c r="E194" s="29">
        <f t="shared" si="38"/>
        <v>3.25</v>
      </c>
      <c r="F194" s="85">
        <v>5</v>
      </c>
      <c r="G194" s="31">
        <f t="shared" si="39"/>
        <v>0</v>
      </c>
      <c r="H194" s="224" t="s">
        <v>10</v>
      </c>
    </row>
    <row r="195" spans="1:8" ht="39.75" customHeight="1" thickBot="1">
      <c r="A195" s="255"/>
      <c r="B195" s="219"/>
      <c r="C195" s="219"/>
      <c r="D195" s="93" t="s">
        <v>60</v>
      </c>
      <c r="E195" s="29">
        <f t="shared" si="38"/>
        <v>6.5000000000000002E-2</v>
      </c>
      <c r="F195" s="85">
        <v>0.1</v>
      </c>
      <c r="G195" s="31">
        <f t="shared" si="39"/>
        <v>0</v>
      </c>
      <c r="H195" s="224"/>
    </row>
    <row r="196" spans="1:8" ht="39.75" customHeight="1" thickBot="1">
      <c r="A196" s="255" t="s">
        <v>10</v>
      </c>
      <c r="B196" s="219" t="s">
        <v>10</v>
      </c>
      <c r="C196" s="219" t="s">
        <v>10</v>
      </c>
      <c r="D196" s="94" t="s">
        <v>19</v>
      </c>
      <c r="E196" s="29">
        <f t="shared" si="38"/>
        <v>1.3</v>
      </c>
      <c r="F196" s="85">
        <v>2</v>
      </c>
      <c r="G196" s="31">
        <f t="shared" si="39"/>
        <v>0</v>
      </c>
      <c r="H196" s="224" t="s">
        <v>10</v>
      </c>
    </row>
    <row r="197" spans="1:8" ht="39.75" customHeight="1" thickBot="1">
      <c r="A197" s="255" t="s">
        <v>10</v>
      </c>
      <c r="B197" s="219" t="s">
        <v>10</v>
      </c>
      <c r="C197" s="219" t="s">
        <v>10</v>
      </c>
      <c r="D197" s="106" t="s">
        <v>13</v>
      </c>
      <c r="E197" s="38">
        <f t="shared" si="38"/>
        <v>0.65</v>
      </c>
      <c r="F197" s="89">
        <v>1</v>
      </c>
      <c r="G197" s="39">
        <f t="shared" si="39"/>
        <v>0</v>
      </c>
      <c r="H197" s="224" t="s">
        <v>10</v>
      </c>
    </row>
    <row r="198" spans="1:8" ht="39.75" customHeight="1" thickBot="1">
      <c r="A198" s="255" t="s">
        <v>10</v>
      </c>
      <c r="B198" s="219" t="s">
        <v>10</v>
      </c>
      <c r="C198" s="219" t="s">
        <v>133</v>
      </c>
      <c r="D198" s="109" t="s">
        <v>70</v>
      </c>
      <c r="E198" s="32">
        <f t="shared" si="38"/>
        <v>13</v>
      </c>
      <c r="F198" s="87">
        <v>20</v>
      </c>
      <c r="G198" s="40">
        <f t="shared" si="39"/>
        <v>0</v>
      </c>
      <c r="H198" s="216" t="s">
        <v>407</v>
      </c>
    </row>
    <row r="199" spans="1:8" ht="39.75" customHeight="1" thickBot="1">
      <c r="A199" s="255" t="s">
        <v>10</v>
      </c>
      <c r="B199" s="219" t="s">
        <v>10</v>
      </c>
      <c r="C199" s="219" t="s">
        <v>10</v>
      </c>
      <c r="D199" s="93" t="s">
        <v>98</v>
      </c>
      <c r="E199" s="29">
        <f t="shared" si="38"/>
        <v>6.5</v>
      </c>
      <c r="F199" s="85">
        <v>10</v>
      </c>
      <c r="G199" s="31">
        <f t="shared" si="39"/>
        <v>0</v>
      </c>
      <c r="H199" s="217"/>
    </row>
    <row r="200" spans="1:8" ht="39.75" customHeight="1" thickBot="1">
      <c r="A200" s="255" t="s">
        <v>10</v>
      </c>
      <c r="B200" s="219" t="s">
        <v>10</v>
      </c>
      <c r="C200" s="219" t="s">
        <v>10</v>
      </c>
      <c r="D200" s="93" t="s">
        <v>274</v>
      </c>
      <c r="E200" s="29">
        <f t="shared" si="38"/>
        <v>0.65</v>
      </c>
      <c r="F200" s="85">
        <v>1</v>
      </c>
      <c r="G200" s="31">
        <f t="shared" si="39"/>
        <v>0</v>
      </c>
      <c r="H200" s="217"/>
    </row>
    <row r="201" spans="1:8" ht="39.75" customHeight="1" thickBot="1">
      <c r="A201" s="255" t="s">
        <v>10</v>
      </c>
      <c r="B201" s="219" t="s">
        <v>10</v>
      </c>
      <c r="C201" s="219" t="s">
        <v>10</v>
      </c>
      <c r="D201" s="93" t="s">
        <v>97</v>
      </c>
      <c r="E201" s="29">
        <f t="shared" si="38"/>
        <v>0.65</v>
      </c>
      <c r="F201" s="85">
        <v>1</v>
      </c>
      <c r="G201" s="31">
        <f t="shared" si="39"/>
        <v>0</v>
      </c>
      <c r="H201" s="217"/>
    </row>
    <row r="202" spans="1:8" ht="39.75" customHeight="1" thickBot="1">
      <c r="A202" s="255" t="s">
        <v>10</v>
      </c>
      <c r="B202" s="219" t="s">
        <v>10</v>
      </c>
      <c r="C202" s="219" t="s">
        <v>10</v>
      </c>
      <c r="D202" s="93" t="s">
        <v>95</v>
      </c>
      <c r="E202" s="29">
        <f t="shared" si="38"/>
        <v>0.32500000000000001</v>
      </c>
      <c r="F202" s="85">
        <v>0.5</v>
      </c>
      <c r="G202" s="31">
        <f t="shared" si="39"/>
        <v>0</v>
      </c>
      <c r="H202" s="232"/>
    </row>
    <row r="203" spans="1:8" ht="39.75" customHeight="1" thickBot="1">
      <c r="A203" s="255" t="s">
        <v>10</v>
      </c>
      <c r="B203" s="219" t="s">
        <v>10</v>
      </c>
      <c r="C203" s="219" t="s">
        <v>10</v>
      </c>
      <c r="D203" s="107" t="s">
        <v>50</v>
      </c>
      <c r="E203" s="34">
        <f t="shared" si="38"/>
        <v>0.13</v>
      </c>
      <c r="F203" s="108">
        <v>0.2</v>
      </c>
      <c r="G203" s="35">
        <f t="shared" si="39"/>
        <v>0</v>
      </c>
      <c r="H203" s="44" t="s">
        <v>286</v>
      </c>
    </row>
    <row r="204" spans="1:8" ht="39.75" customHeight="1" thickBot="1">
      <c r="A204" s="255" t="s">
        <v>10</v>
      </c>
      <c r="B204" s="219" t="s">
        <v>10</v>
      </c>
      <c r="C204" s="219" t="s">
        <v>234</v>
      </c>
      <c r="D204" s="115" t="s">
        <v>276</v>
      </c>
      <c r="E204" s="36">
        <f t="shared" si="38"/>
        <v>26</v>
      </c>
      <c r="F204" s="88">
        <v>40</v>
      </c>
      <c r="G204" s="37">
        <f t="shared" si="39"/>
        <v>0</v>
      </c>
      <c r="H204" s="224" t="s">
        <v>388</v>
      </c>
    </row>
    <row r="205" spans="1:8" ht="39.75" customHeight="1" thickBot="1">
      <c r="A205" s="255" t="s">
        <v>10</v>
      </c>
      <c r="B205" s="219" t="s">
        <v>10</v>
      </c>
      <c r="C205" s="219" t="s">
        <v>10</v>
      </c>
      <c r="D205" s="94" t="s">
        <v>81</v>
      </c>
      <c r="E205" s="29">
        <f t="shared" si="38"/>
        <v>6.5</v>
      </c>
      <c r="F205" s="85">
        <v>10</v>
      </c>
      <c r="G205" s="31">
        <f t="shared" si="39"/>
        <v>0</v>
      </c>
      <c r="H205" s="224" t="s">
        <v>10</v>
      </c>
    </row>
    <row r="206" spans="1:8" ht="39.75" customHeight="1" thickBot="1">
      <c r="A206" s="255" t="s">
        <v>10</v>
      </c>
      <c r="B206" s="219" t="s">
        <v>10</v>
      </c>
      <c r="C206" s="219" t="s">
        <v>10</v>
      </c>
      <c r="D206" s="94" t="s">
        <v>274</v>
      </c>
      <c r="E206" s="29">
        <f t="shared" si="38"/>
        <v>2.6</v>
      </c>
      <c r="F206" s="85">
        <v>4</v>
      </c>
      <c r="G206" s="31">
        <f t="shared" si="39"/>
        <v>0</v>
      </c>
      <c r="H206" s="224" t="s">
        <v>10</v>
      </c>
    </row>
    <row r="207" spans="1:8" ht="39.75" customHeight="1" thickBot="1">
      <c r="A207" s="255" t="s">
        <v>10</v>
      </c>
      <c r="B207" s="219" t="s">
        <v>10</v>
      </c>
      <c r="C207" s="219" t="s">
        <v>10</v>
      </c>
      <c r="D207" s="94" t="s">
        <v>19</v>
      </c>
      <c r="E207" s="29">
        <f t="shared" si="38"/>
        <v>1.3</v>
      </c>
      <c r="F207" s="85">
        <v>2</v>
      </c>
      <c r="G207" s="31">
        <f t="shared" si="39"/>
        <v>0</v>
      </c>
      <c r="H207" s="224" t="s">
        <v>10</v>
      </c>
    </row>
    <row r="208" spans="1:8" ht="39.75" customHeight="1" thickBot="1">
      <c r="A208" s="255" t="s">
        <v>10</v>
      </c>
      <c r="B208" s="219" t="s">
        <v>10</v>
      </c>
      <c r="C208" s="219" t="s">
        <v>10</v>
      </c>
      <c r="D208" s="94" t="s">
        <v>95</v>
      </c>
      <c r="E208" s="29">
        <f t="shared" si="38"/>
        <v>0.65</v>
      </c>
      <c r="F208" s="85">
        <v>1</v>
      </c>
      <c r="G208" s="31">
        <f t="shared" si="39"/>
        <v>0</v>
      </c>
      <c r="H208" s="224" t="s">
        <v>10</v>
      </c>
    </row>
    <row r="209" spans="1:8" ht="39.75" customHeight="1" thickBot="1">
      <c r="A209" s="255" t="s">
        <v>10</v>
      </c>
      <c r="B209" s="219" t="s">
        <v>10</v>
      </c>
      <c r="C209" s="219" t="s">
        <v>10</v>
      </c>
      <c r="D209" s="94" t="s">
        <v>38</v>
      </c>
      <c r="E209" s="29">
        <f t="shared" si="38"/>
        <v>0.65</v>
      </c>
      <c r="F209" s="85">
        <v>1</v>
      </c>
      <c r="G209" s="31">
        <f t="shared" si="39"/>
        <v>0</v>
      </c>
      <c r="H209" s="224" t="s">
        <v>10</v>
      </c>
    </row>
    <row r="210" spans="1:8" ht="39.75" customHeight="1" thickBot="1">
      <c r="A210" s="255" t="s">
        <v>10</v>
      </c>
      <c r="B210" s="219" t="s">
        <v>10</v>
      </c>
      <c r="C210" s="219" t="s">
        <v>10</v>
      </c>
      <c r="D210" s="106" t="s">
        <v>13</v>
      </c>
      <c r="E210" s="38">
        <f t="shared" si="38"/>
        <v>0.32500000000000001</v>
      </c>
      <c r="F210" s="89">
        <v>0.5</v>
      </c>
      <c r="G210" s="39">
        <f t="shared" si="39"/>
        <v>0</v>
      </c>
      <c r="H210" s="224" t="s">
        <v>10</v>
      </c>
    </row>
    <row r="211" spans="1:8" ht="39.75" customHeight="1" thickBot="1">
      <c r="A211" s="255" t="s">
        <v>10</v>
      </c>
      <c r="B211" s="219" t="s">
        <v>10</v>
      </c>
      <c r="C211" s="176" t="s">
        <v>20</v>
      </c>
      <c r="D211" s="110" t="s">
        <v>102</v>
      </c>
      <c r="E211" s="25">
        <f t="shared" si="38"/>
        <v>13</v>
      </c>
      <c r="F211" s="103">
        <v>20</v>
      </c>
      <c r="G211" s="41">
        <f t="shared" si="39"/>
        <v>0</v>
      </c>
      <c r="H211" s="182"/>
    </row>
    <row r="212" spans="1:8" ht="39.75" customHeight="1" thickBot="1">
      <c r="A212" s="255" t="s">
        <v>10</v>
      </c>
      <c r="B212" s="219" t="s">
        <v>12</v>
      </c>
      <c r="C212" s="172" t="s">
        <v>382</v>
      </c>
      <c r="D212" s="138" t="s">
        <v>113</v>
      </c>
      <c r="E212" s="21">
        <f t="shared" si="38"/>
        <v>26</v>
      </c>
      <c r="F212" s="91">
        <v>40</v>
      </c>
      <c r="G212" s="24">
        <f t="shared" si="39"/>
        <v>0</v>
      </c>
      <c r="H212" s="46" t="s">
        <v>352</v>
      </c>
    </row>
    <row r="213" spans="1:8" ht="39.75" customHeight="1" thickBot="1">
      <c r="A213" s="256"/>
      <c r="B213" s="219"/>
      <c r="C213" s="181" t="s">
        <v>16</v>
      </c>
      <c r="D213" s="131" t="s">
        <v>16</v>
      </c>
      <c r="E213" s="23">
        <f t="shared" ref="E213" si="40">F213*0.65</f>
        <v>130</v>
      </c>
      <c r="F213" s="96">
        <v>200</v>
      </c>
      <c r="G213" s="27">
        <f t="shared" ref="G213" si="41">$G$1*E213+$G$2*F213</f>
        <v>0</v>
      </c>
      <c r="H213" s="183"/>
    </row>
    <row r="214" spans="1:8" ht="39.75" customHeight="1" thickBot="1">
      <c r="A214" s="257" t="s">
        <v>134</v>
      </c>
      <c r="B214" s="219" t="s">
        <v>9</v>
      </c>
      <c r="C214" s="219" t="s">
        <v>40</v>
      </c>
      <c r="D214" s="105" t="s">
        <v>30</v>
      </c>
      <c r="E214" s="36">
        <f t="shared" si="38"/>
        <v>13</v>
      </c>
      <c r="F214" s="88">
        <v>20</v>
      </c>
      <c r="G214" s="37">
        <f t="shared" si="39"/>
        <v>0</v>
      </c>
      <c r="H214" s="236" t="s">
        <v>478</v>
      </c>
    </row>
    <row r="215" spans="1:8" ht="39.75" customHeight="1" thickBot="1">
      <c r="A215" s="255" t="s">
        <v>10</v>
      </c>
      <c r="B215" s="219" t="s">
        <v>10</v>
      </c>
      <c r="C215" s="219" t="s">
        <v>10</v>
      </c>
      <c r="D215" s="94" t="s">
        <v>67</v>
      </c>
      <c r="E215" s="29">
        <f t="shared" si="38"/>
        <v>3.25</v>
      </c>
      <c r="F215" s="85">
        <v>5</v>
      </c>
      <c r="G215" s="31">
        <f t="shared" si="39"/>
        <v>0</v>
      </c>
      <c r="H215" s="224" t="s">
        <v>10</v>
      </c>
    </row>
    <row r="216" spans="1:8" ht="39.75" customHeight="1" thickBot="1">
      <c r="A216" s="255" t="s">
        <v>10</v>
      </c>
      <c r="B216" s="219" t="s">
        <v>10</v>
      </c>
      <c r="C216" s="219" t="s">
        <v>10</v>
      </c>
      <c r="D216" s="94" t="s">
        <v>81</v>
      </c>
      <c r="E216" s="29">
        <f t="shared" si="38"/>
        <v>3.25</v>
      </c>
      <c r="F216" s="85">
        <v>5</v>
      </c>
      <c r="G216" s="31">
        <f t="shared" si="39"/>
        <v>0</v>
      </c>
      <c r="H216" s="224" t="s">
        <v>10</v>
      </c>
    </row>
    <row r="217" spans="1:8" ht="39.75" customHeight="1" thickBot="1">
      <c r="A217" s="255" t="s">
        <v>10</v>
      </c>
      <c r="B217" s="219" t="s">
        <v>10</v>
      </c>
      <c r="C217" s="219" t="s">
        <v>10</v>
      </c>
      <c r="D217" s="106" t="s">
        <v>14</v>
      </c>
      <c r="E217" s="38">
        <f t="shared" si="38"/>
        <v>6.5000000000000002E-2</v>
      </c>
      <c r="F217" s="89">
        <v>0.1</v>
      </c>
      <c r="G217" s="39">
        <f t="shared" si="39"/>
        <v>0</v>
      </c>
      <c r="H217" s="237" t="s">
        <v>10</v>
      </c>
    </row>
    <row r="218" spans="1:8" ht="39.75" customHeight="1" thickBot="1">
      <c r="A218" s="255" t="s">
        <v>10</v>
      </c>
      <c r="B218" s="219" t="s">
        <v>11</v>
      </c>
      <c r="C218" s="181" t="s">
        <v>15</v>
      </c>
      <c r="D218" s="110" t="s">
        <v>30</v>
      </c>
      <c r="E218" s="25">
        <f t="shared" si="38"/>
        <v>35.75</v>
      </c>
      <c r="F218" s="103">
        <v>55</v>
      </c>
      <c r="G218" s="41">
        <f t="shared" si="39"/>
        <v>0</v>
      </c>
      <c r="H218" s="177"/>
    </row>
    <row r="219" spans="1:8" ht="39.75" customHeight="1" thickBot="1">
      <c r="A219" s="255" t="s">
        <v>10</v>
      </c>
      <c r="B219" s="219" t="s">
        <v>10</v>
      </c>
      <c r="C219" s="219" t="s">
        <v>235</v>
      </c>
      <c r="D219" s="105" t="s">
        <v>71</v>
      </c>
      <c r="E219" s="36">
        <f t="shared" si="38"/>
        <v>22.75</v>
      </c>
      <c r="F219" s="88">
        <v>35</v>
      </c>
      <c r="G219" s="37">
        <f t="shared" si="39"/>
        <v>0</v>
      </c>
      <c r="H219" s="225" t="s">
        <v>408</v>
      </c>
    </row>
    <row r="220" spans="1:8" ht="39.75" customHeight="1" thickBot="1">
      <c r="A220" s="255" t="s">
        <v>10</v>
      </c>
      <c r="B220" s="219" t="s">
        <v>10</v>
      </c>
      <c r="C220" s="219" t="s">
        <v>10</v>
      </c>
      <c r="D220" s="94" t="s">
        <v>299</v>
      </c>
      <c r="E220" s="29">
        <f t="shared" si="38"/>
        <v>6.5</v>
      </c>
      <c r="F220" s="85">
        <v>10</v>
      </c>
      <c r="G220" s="31">
        <f t="shared" si="39"/>
        <v>0</v>
      </c>
      <c r="H220" s="226"/>
    </row>
    <row r="221" spans="1:8" ht="39.75" customHeight="1" thickBot="1">
      <c r="A221" s="255" t="s">
        <v>10</v>
      </c>
      <c r="B221" s="219" t="s">
        <v>10</v>
      </c>
      <c r="C221" s="219" t="s">
        <v>10</v>
      </c>
      <c r="D221" s="94" t="s">
        <v>274</v>
      </c>
      <c r="E221" s="29">
        <f t="shared" si="38"/>
        <v>0.65</v>
      </c>
      <c r="F221" s="85">
        <v>1</v>
      </c>
      <c r="G221" s="31">
        <f t="shared" si="39"/>
        <v>0</v>
      </c>
      <c r="H221" s="226"/>
    </row>
    <row r="222" spans="1:8" ht="39.75" customHeight="1" thickBot="1">
      <c r="A222" s="255" t="s">
        <v>10</v>
      </c>
      <c r="B222" s="219" t="s">
        <v>10</v>
      </c>
      <c r="C222" s="219" t="s">
        <v>10</v>
      </c>
      <c r="D222" s="94" t="s">
        <v>50</v>
      </c>
      <c r="E222" s="29">
        <f t="shared" ref="E222:E272" si="42">F222*0.65</f>
        <v>0.32500000000000001</v>
      </c>
      <c r="F222" s="85">
        <v>0.5</v>
      </c>
      <c r="G222" s="31">
        <f t="shared" si="39"/>
        <v>0</v>
      </c>
      <c r="H222" s="226"/>
    </row>
    <row r="223" spans="1:8" ht="39.75" customHeight="1" thickBot="1">
      <c r="A223" s="255" t="s">
        <v>10</v>
      </c>
      <c r="B223" s="219" t="s">
        <v>10</v>
      </c>
      <c r="C223" s="219" t="s">
        <v>10</v>
      </c>
      <c r="D223" s="94" t="s">
        <v>95</v>
      </c>
      <c r="E223" s="29">
        <f t="shared" si="42"/>
        <v>0.32500000000000001</v>
      </c>
      <c r="F223" s="85">
        <v>0.5</v>
      </c>
      <c r="G223" s="31">
        <f t="shared" si="39"/>
        <v>0</v>
      </c>
      <c r="H223" s="226"/>
    </row>
    <row r="224" spans="1:8" ht="39.75" customHeight="1" thickBot="1">
      <c r="A224" s="255" t="s">
        <v>10</v>
      </c>
      <c r="B224" s="219" t="s">
        <v>10</v>
      </c>
      <c r="C224" s="219" t="s">
        <v>10</v>
      </c>
      <c r="D224" s="94" t="s">
        <v>97</v>
      </c>
      <c r="E224" s="29">
        <f t="shared" si="42"/>
        <v>0.32500000000000001</v>
      </c>
      <c r="F224" s="85">
        <v>0.5</v>
      </c>
      <c r="G224" s="31">
        <f t="shared" si="39"/>
        <v>0</v>
      </c>
      <c r="H224" s="227"/>
    </row>
    <row r="225" spans="1:8" ht="39.75" customHeight="1" thickBot="1">
      <c r="A225" s="255" t="s">
        <v>10</v>
      </c>
      <c r="B225" s="219" t="s">
        <v>10</v>
      </c>
      <c r="C225" s="219" t="s">
        <v>10</v>
      </c>
      <c r="D225" s="106" t="s">
        <v>83</v>
      </c>
      <c r="E225" s="38">
        <f t="shared" si="42"/>
        <v>0.32500000000000001</v>
      </c>
      <c r="F225" s="89">
        <v>0.5</v>
      </c>
      <c r="G225" s="39">
        <f t="shared" si="39"/>
        <v>0</v>
      </c>
      <c r="H225" s="101" t="s">
        <v>286</v>
      </c>
    </row>
    <row r="226" spans="1:8" ht="39.75" customHeight="1" thickBot="1">
      <c r="A226" s="255" t="s">
        <v>10</v>
      </c>
      <c r="B226" s="219" t="s">
        <v>10</v>
      </c>
      <c r="C226" s="219" t="s">
        <v>135</v>
      </c>
      <c r="D226" s="109" t="s">
        <v>265</v>
      </c>
      <c r="E226" s="32">
        <f t="shared" si="42"/>
        <v>8.4500000000000011</v>
      </c>
      <c r="F226" s="87">
        <v>13</v>
      </c>
      <c r="G226" s="40">
        <f t="shared" si="39"/>
        <v>0</v>
      </c>
      <c r="H226" s="221" t="s">
        <v>389</v>
      </c>
    </row>
    <row r="227" spans="1:8" ht="39.75" customHeight="1" thickBot="1">
      <c r="A227" s="255" t="s">
        <v>10</v>
      </c>
      <c r="B227" s="219" t="s">
        <v>10</v>
      </c>
      <c r="C227" s="219" t="s">
        <v>10</v>
      </c>
      <c r="D227" s="93" t="s">
        <v>132</v>
      </c>
      <c r="E227" s="29">
        <f t="shared" si="42"/>
        <v>6.5</v>
      </c>
      <c r="F227" s="85">
        <v>10</v>
      </c>
      <c r="G227" s="31">
        <f t="shared" si="39"/>
        <v>0</v>
      </c>
      <c r="H227" s="221" t="s">
        <v>10</v>
      </c>
    </row>
    <row r="228" spans="1:8" ht="39.75" customHeight="1" thickBot="1">
      <c r="A228" s="255" t="s">
        <v>10</v>
      </c>
      <c r="B228" s="219" t="s">
        <v>10</v>
      </c>
      <c r="C228" s="219" t="s">
        <v>10</v>
      </c>
      <c r="D228" s="95" t="s">
        <v>79</v>
      </c>
      <c r="E228" s="29">
        <f t="shared" si="42"/>
        <v>5.2</v>
      </c>
      <c r="F228" s="85">
        <v>8</v>
      </c>
      <c r="G228" s="31">
        <f t="shared" si="39"/>
        <v>0</v>
      </c>
      <c r="H228" s="221" t="s">
        <v>10</v>
      </c>
    </row>
    <row r="229" spans="1:8" ht="39.75" customHeight="1" thickBot="1">
      <c r="A229" s="255" t="s">
        <v>10</v>
      </c>
      <c r="B229" s="219" t="s">
        <v>10</v>
      </c>
      <c r="C229" s="219" t="s">
        <v>10</v>
      </c>
      <c r="D229" s="93" t="s">
        <v>81</v>
      </c>
      <c r="E229" s="29">
        <f t="shared" si="42"/>
        <v>5.2</v>
      </c>
      <c r="F229" s="85">
        <v>8</v>
      </c>
      <c r="G229" s="31">
        <f t="shared" si="39"/>
        <v>0</v>
      </c>
      <c r="H229" s="221" t="s">
        <v>10</v>
      </c>
    </row>
    <row r="230" spans="1:8" ht="39.75" customHeight="1" thickBot="1">
      <c r="A230" s="255" t="s">
        <v>10</v>
      </c>
      <c r="B230" s="219" t="s">
        <v>10</v>
      </c>
      <c r="C230" s="219" t="s">
        <v>10</v>
      </c>
      <c r="D230" s="93" t="s">
        <v>80</v>
      </c>
      <c r="E230" s="29">
        <f t="shared" si="42"/>
        <v>3.25</v>
      </c>
      <c r="F230" s="85">
        <v>5</v>
      </c>
      <c r="G230" s="31">
        <f t="shared" si="39"/>
        <v>0</v>
      </c>
      <c r="H230" s="221" t="s">
        <v>10</v>
      </c>
    </row>
    <row r="231" spans="1:8" ht="39.75" customHeight="1" thickBot="1">
      <c r="A231" s="255" t="s">
        <v>10</v>
      </c>
      <c r="B231" s="219" t="s">
        <v>10</v>
      </c>
      <c r="C231" s="219" t="s">
        <v>10</v>
      </c>
      <c r="D231" s="93" t="s">
        <v>274</v>
      </c>
      <c r="E231" s="29">
        <f t="shared" si="42"/>
        <v>1.9500000000000002</v>
      </c>
      <c r="F231" s="85">
        <v>3</v>
      </c>
      <c r="G231" s="30">
        <f t="shared" si="39"/>
        <v>0</v>
      </c>
      <c r="H231" s="221" t="s">
        <v>10</v>
      </c>
    </row>
    <row r="232" spans="1:8" ht="39.75" customHeight="1" thickBot="1">
      <c r="A232" s="255" t="s">
        <v>10</v>
      </c>
      <c r="B232" s="219" t="s">
        <v>10</v>
      </c>
      <c r="C232" s="219" t="s">
        <v>10</v>
      </c>
      <c r="D232" s="93" t="s">
        <v>13</v>
      </c>
      <c r="E232" s="29">
        <f t="shared" si="42"/>
        <v>0.65</v>
      </c>
      <c r="F232" s="85">
        <v>1</v>
      </c>
      <c r="G232" s="31">
        <f t="shared" si="39"/>
        <v>0</v>
      </c>
      <c r="H232" s="221" t="s">
        <v>10</v>
      </c>
    </row>
    <row r="233" spans="1:8" ht="39.75" customHeight="1" thickBot="1">
      <c r="A233" s="255" t="s">
        <v>10</v>
      </c>
      <c r="B233" s="219" t="s">
        <v>10</v>
      </c>
      <c r="C233" s="219" t="s">
        <v>10</v>
      </c>
      <c r="D233" s="93" t="s">
        <v>19</v>
      </c>
      <c r="E233" s="29">
        <f t="shared" si="42"/>
        <v>0.65</v>
      </c>
      <c r="F233" s="85">
        <v>1</v>
      </c>
      <c r="G233" s="31">
        <f t="shared" si="39"/>
        <v>0</v>
      </c>
      <c r="H233" s="221" t="s">
        <v>10</v>
      </c>
    </row>
    <row r="234" spans="1:8" ht="39.75" customHeight="1" thickBot="1">
      <c r="A234" s="255" t="s">
        <v>10</v>
      </c>
      <c r="B234" s="219" t="s">
        <v>10</v>
      </c>
      <c r="C234" s="219" t="s">
        <v>10</v>
      </c>
      <c r="D234" s="93" t="s">
        <v>95</v>
      </c>
      <c r="E234" s="29">
        <f t="shared" si="42"/>
        <v>0.32500000000000001</v>
      </c>
      <c r="F234" s="85">
        <v>0.5</v>
      </c>
      <c r="G234" s="31">
        <f t="shared" si="39"/>
        <v>0</v>
      </c>
      <c r="H234" s="221" t="s">
        <v>10</v>
      </c>
    </row>
    <row r="235" spans="1:8" ht="39.75" customHeight="1" thickBot="1">
      <c r="A235" s="255" t="s">
        <v>10</v>
      </c>
      <c r="B235" s="219" t="s">
        <v>10</v>
      </c>
      <c r="C235" s="219" t="s">
        <v>10</v>
      </c>
      <c r="D235" s="93" t="s">
        <v>38</v>
      </c>
      <c r="E235" s="29">
        <f t="shared" si="42"/>
        <v>0.13</v>
      </c>
      <c r="F235" s="85">
        <v>0.2</v>
      </c>
      <c r="G235" s="31">
        <f t="shared" ref="G235:G284" si="43">$G$1*E235+$G$2*F235</f>
        <v>0</v>
      </c>
      <c r="H235" s="221" t="s">
        <v>10</v>
      </c>
    </row>
    <row r="236" spans="1:8" ht="39.75" customHeight="1" thickBot="1">
      <c r="A236" s="255" t="s">
        <v>10</v>
      </c>
      <c r="B236" s="219" t="s">
        <v>10</v>
      </c>
      <c r="C236" s="219" t="s">
        <v>10</v>
      </c>
      <c r="D236" s="93" t="s">
        <v>60</v>
      </c>
      <c r="E236" s="29">
        <f t="shared" si="42"/>
        <v>0.13</v>
      </c>
      <c r="F236" s="85">
        <v>0.2</v>
      </c>
      <c r="G236" s="31">
        <f t="shared" si="43"/>
        <v>0</v>
      </c>
      <c r="H236" s="221" t="s">
        <v>10</v>
      </c>
    </row>
    <row r="237" spans="1:8" ht="39.75" customHeight="1" thickBot="1">
      <c r="A237" s="255" t="s">
        <v>10</v>
      </c>
      <c r="B237" s="219" t="s">
        <v>10</v>
      </c>
      <c r="C237" s="219" t="s">
        <v>10</v>
      </c>
      <c r="D237" s="107" t="s">
        <v>14</v>
      </c>
      <c r="E237" s="34">
        <f t="shared" si="42"/>
        <v>6.5000000000000002E-2</v>
      </c>
      <c r="F237" s="108">
        <v>0.1</v>
      </c>
      <c r="G237" s="43">
        <f t="shared" si="43"/>
        <v>0</v>
      </c>
      <c r="H237" s="221" t="s">
        <v>10</v>
      </c>
    </row>
    <row r="238" spans="1:8" ht="39.75" customHeight="1" thickBot="1">
      <c r="A238" s="255" t="s">
        <v>10</v>
      </c>
      <c r="B238" s="219" t="s">
        <v>10</v>
      </c>
      <c r="C238" s="219" t="s">
        <v>236</v>
      </c>
      <c r="D238" s="105" t="s">
        <v>136</v>
      </c>
      <c r="E238" s="36">
        <f t="shared" si="42"/>
        <v>3.25</v>
      </c>
      <c r="F238" s="88">
        <v>5</v>
      </c>
      <c r="G238" s="37">
        <f t="shared" si="43"/>
        <v>0</v>
      </c>
      <c r="H238" s="224" t="s">
        <v>409</v>
      </c>
    </row>
    <row r="239" spans="1:8" ht="39.75" customHeight="1" thickBot="1">
      <c r="A239" s="255" t="s">
        <v>10</v>
      </c>
      <c r="B239" s="219" t="s">
        <v>10</v>
      </c>
      <c r="C239" s="219" t="s">
        <v>10</v>
      </c>
      <c r="D239" s="94" t="s">
        <v>83</v>
      </c>
      <c r="E239" s="29">
        <f t="shared" si="42"/>
        <v>0.97500000000000009</v>
      </c>
      <c r="F239" s="85">
        <v>1.5</v>
      </c>
      <c r="G239" s="31">
        <f t="shared" si="43"/>
        <v>0</v>
      </c>
      <c r="H239" s="224" t="s">
        <v>10</v>
      </c>
    </row>
    <row r="240" spans="1:8" ht="39.75" customHeight="1" thickBot="1">
      <c r="A240" s="255" t="s">
        <v>10</v>
      </c>
      <c r="B240" s="219" t="s">
        <v>10</v>
      </c>
      <c r="C240" s="219" t="s">
        <v>10</v>
      </c>
      <c r="D240" s="94" t="s">
        <v>274</v>
      </c>
      <c r="E240" s="29">
        <f t="shared" si="42"/>
        <v>0.32500000000000001</v>
      </c>
      <c r="F240" s="85">
        <v>0.5</v>
      </c>
      <c r="G240" s="31">
        <f t="shared" si="43"/>
        <v>0</v>
      </c>
      <c r="H240" s="224" t="s">
        <v>10</v>
      </c>
    </row>
    <row r="241" spans="1:8" ht="39.75" customHeight="1" thickBot="1">
      <c r="A241" s="255" t="s">
        <v>10</v>
      </c>
      <c r="B241" s="219" t="s">
        <v>10</v>
      </c>
      <c r="C241" s="219" t="s">
        <v>10</v>
      </c>
      <c r="D241" s="94" t="s">
        <v>95</v>
      </c>
      <c r="E241" s="29">
        <f t="shared" si="42"/>
        <v>0.13</v>
      </c>
      <c r="F241" s="85">
        <v>0.2</v>
      </c>
      <c r="G241" s="31">
        <f t="shared" si="43"/>
        <v>0</v>
      </c>
      <c r="H241" s="224" t="s">
        <v>10</v>
      </c>
    </row>
    <row r="242" spans="1:8" ht="39.75" customHeight="1" thickBot="1">
      <c r="A242" s="255" t="s">
        <v>10</v>
      </c>
      <c r="B242" s="219" t="s">
        <v>10</v>
      </c>
      <c r="C242" s="219" t="s">
        <v>10</v>
      </c>
      <c r="D242" s="94" t="s">
        <v>13</v>
      </c>
      <c r="E242" s="29">
        <f t="shared" si="42"/>
        <v>0.13</v>
      </c>
      <c r="F242" s="85">
        <v>0.2</v>
      </c>
      <c r="G242" s="31">
        <f t="shared" si="43"/>
        <v>0</v>
      </c>
      <c r="H242" s="224" t="s">
        <v>10</v>
      </c>
    </row>
    <row r="243" spans="1:8" ht="39.75" customHeight="1" thickBot="1">
      <c r="A243" s="255" t="s">
        <v>10</v>
      </c>
      <c r="B243" s="219" t="s">
        <v>10</v>
      </c>
      <c r="C243" s="219" t="s">
        <v>10</v>
      </c>
      <c r="D243" s="106" t="s">
        <v>60</v>
      </c>
      <c r="E243" s="38">
        <f t="shared" si="42"/>
        <v>6.5000000000000002E-2</v>
      </c>
      <c r="F243" s="89">
        <v>0.1</v>
      </c>
      <c r="G243" s="39">
        <f t="shared" si="43"/>
        <v>0</v>
      </c>
      <c r="H243" s="224" t="s">
        <v>10</v>
      </c>
    </row>
    <row r="244" spans="1:8" ht="39.75" customHeight="1" thickBot="1">
      <c r="A244" s="255" t="s">
        <v>10</v>
      </c>
      <c r="B244" s="219" t="s">
        <v>10</v>
      </c>
      <c r="C244" s="166" t="s">
        <v>20</v>
      </c>
      <c r="D244" s="110" t="s">
        <v>102</v>
      </c>
      <c r="E244" s="25">
        <f t="shared" si="42"/>
        <v>13</v>
      </c>
      <c r="F244" s="103">
        <v>20</v>
      </c>
      <c r="G244" s="41">
        <f t="shared" si="43"/>
        <v>0</v>
      </c>
      <c r="H244" s="168"/>
    </row>
    <row r="245" spans="1:8" ht="39.75" customHeight="1" thickBot="1">
      <c r="A245" s="255" t="s">
        <v>10</v>
      </c>
      <c r="B245" s="219" t="s">
        <v>12</v>
      </c>
      <c r="C245" s="165" t="s">
        <v>441</v>
      </c>
      <c r="D245" s="119" t="s">
        <v>76</v>
      </c>
      <c r="E245" s="22">
        <f t="shared" si="42"/>
        <v>9.75</v>
      </c>
      <c r="F245" s="120">
        <v>15</v>
      </c>
      <c r="G245" s="42">
        <f t="shared" si="43"/>
        <v>0</v>
      </c>
      <c r="H245" s="125" t="s">
        <v>353</v>
      </c>
    </row>
    <row r="246" spans="1:8" ht="39.75" customHeight="1" thickBot="1">
      <c r="A246" s="255" t="s">
        <v>10</v>
      </c>
      <c r="B246" s="219" t="s">
        <v>10</v>
      </c>
      <c r="C246" s="166" t="s">
        <v>16</v>
      </c>
      <c r="D246" s="119" t="s">
        <v>16</v>
      </c>
      <c r="E246" s="22">
        <f t="shared" si="42"/>
        <v>130</v>
      </c>
      <c r="F246" s="120">
        <v>200</v>
      </c>
      <c r="G246" s="42">
        <f t="shared" si="43"/>
        <v>0</v>
      </c>
      <c r="H246" s="159"/>
    </row>
    <row r="247" spans="1:8" ht="39.75" customHeight="1" thickBot="1">
      <c r="A247" s="255" t="s">
        <v>10</v>
      </c>
      <c r="B247" s="219" t="s">
        <v>10</v>
      </c>
      <c r="C247" s="245" t="s">
        <v>244</v>
      </c>
      <c r="D247" s="129" t="s">
        <v>16</v>
      </c>
      <c r="E247" s="36">
        <f t="shared" si="42"/>
        <v>97.5</v>
      </c>
      <c r="F247" s="88">
        <v>150</v>
      </c>
      <c r="G247" s="37">
        <f t="shared" si="43"/>
        <v>0</v>
      </c>
      <c r="H247" s="220" t="s">
        <v>212</v>
      </c>
    </row>
    <row r="248" spans="1:8" ht="39.75" customHeight="1" thickBot="1">
      <c r="A248" s="255" t="s">
        <v>10</v>
      </c>
      <c r="B248" s="219" t="s">
        <v>10</v>
      </c>
      <c r="C248" s="245" t="s">
        <v>10</v>
      </c>
      <c r="D248" s="93" t="s">
        <v>159</v>
      </c>
      <c r="E248" s="29">
        <f t="shared" si="42"/>
        <v>9.75</v>
      </c>
      <c r="F248" s="85">
        <v>15</v>
      </c>
      <c r="G248" s="31">
        <f t="shared" si="43"/>
        <v>0</v>
      </c>
      <c r="H248" s="221" t="s">
        <v>10</v>
      </c>
    </row>
    <row r="249" spans="1:8" ht="39.75" customHeight="1" thickBot="1">
      <c r="A249" s="256" t="s">
        <v>10</v>
      </c>
      <c r="B249" s="219" t="s">
        <v>10</v>
      </c>
      <c r="C249" s="245" t="s">
        <v>10</v>
      </c>
      <c r="D249" s="130" t="s">
        <v>38</v>
      </c>
      <c r="E249" s="38">
        <f t="shared" si="42"/>
        <v>1.9500000000000002</v>
      </c>
      <c r="F249" s="89">
        <v>3</v>
      </c>
      <c r="G249" s="39">
        <f t="shared" si="43"/>
        <v>0</v>
      </c>
      <c r="H249" s="222" t="s">
        <v>10</v>
      </c>
    </row>
    <row r="250" spans="1:8" ht="39.75" customHeight="1" thickBot="1">
      <c r="A250" s="257" t="s">
        <v>139</v>
      </c>
      <c r="B250" s="205" t="s">
        <v>9</v>
      </c>
      <c r="C250" s="205" t="s">
        <v>33</v>
      </c>
      <c r="D250" s="138" t="s">
        <v>101</v>
      </c>
      <c r="E250" s="21">
        <f t="shared" si="42"/>
        <v>65</v>
      </c>
      <c r="F250" s="91">
        <v>100</v>
      </c>
      <c r="G250" s="24">
        <f t="shared" si="43"/>
        <v>0</v>
      </c>
      <c r="H250" s="112"/>
    </row>
    <row r="251" spans="1:8" ht="39.75" customHeight="1" thickBot="1">
      <c r="A251" s="255" t="s">
        <v>10</v>
      </c>
      <c r="B251" s="219" t="s">
        <v>11</v>
      </c>
      <c r="C251" s="212" t="s">
        <v>15</v>
      </c>
      <c r="D251" s="124" t="s">
        <v>30</v>
      </c>
      <c r="E251" s="23">
        <f t="shared" si="42"/>
        <v>35.75</v>
      </c>
      <c r="F251" s="96">
        <v>55</v>
      </c>
      <c r="G251" s="27">
        <f t="shared" si="43"/>
        <v>0</v>
      </c>
      <c r="H251" s="208"/>
    </row>
    <row r="252" spans="1:8" ht="39.75" customHeight="1" thickBot="1">
      <c r="A252" s="255" t="s">
        <v>10</v>
      </c>
      <c r="B252" s="219" t="s">
        <v>10</v>
      </c>
      <c r="C252" s="219" t="s">
        <v>31</v>
      </c>
      <c r="D252" s="109" t="s">
        <v>17</v>
      </c>
      <c r="E252" s="32">
        <f t="shared" si="42"/>
        <v>13</v>
      </c>
      <c r="F252" s="87">
        <v>20</v>
      </c>
      <c r="G252" s="40">
        <f t="shared" si="43"/>
        <v>0</v>
      </c>
      <c r="H252" s="216" t="s">
        <v>479</v>
      </c>
    </row>
    <row r="253" spans="1:8" ht="39.75" customHeight="1" thickBot="1">
      <c r="A253" s="255" t="s">
        <v>10</v>
      </c>
      <c r="B253" s="219" t="s">
        <v>10</v>
      </c>
      <c r="C253" s="219" t="s">
        <v>10</v>
      </c>
      <c r="D253" s="93" t="s">
        <v>264</v>
      </c>
      <c r="E253" s="29">
        <f t="shared" si="42"/>
        <v>6.5</v>
      </c>
      <c r="F253" s="85">
        <v>10</v>
      </c>
      <c r="G253" s="31">
        <f t="shared" si="43"/>
        <v>0</v>
      </c>
      <c r="H253" s="217"/>
    </row>
    <row r="254" spans="1:8" ht="39.75" customHeight="1" thickBot="1">
      <c r="A254" s="255" t="s">
        <v>10</v>
      </c>
      <c r="B254" s="219" t="s">
        <v>10</v>
      </c>
      <c r="C254" s="219" t="s">
        <v>10</v>
      </c>
      <c r="D254" s="93" t="s">
        <v>39</v>
      </c>
      <c r="E254" s="29">
        <f t="shared" si="42"/>
        <v>1.9500000000000002</v>
      </c>
      <c r="F254" s="85">
        <v>3</v>
      </c>
      <c r="G254" s="31">
        <f t="shared" si="43"/>
        <v>0</v>
      </c>
      <c r="H254" s="217"/>
    </row>
    <row r="255" spans="1:8" ht="39.75" customHeight="1" thickBot="1">
      <c r="A255" s="255" t="s">
        <v>10</v>
      </c>
      <c r="B255" s="219" t="s">
        <v>10</v>
      </c>
      <c r="C255" s="219" t="s">
        <v>10</v>
      </c>
      <c r="D255" s="93" t="s">
        <v>83</v>
      </c>
      <c r="E255" s="29">
        <f t="shared" si="42"/>
        <v>0.65</v>
      </c>
      <c r="F255" s="85">
        <v>1</v>
      </c>
      <c r="G255" s="31">
        <f t="shared" si="43"/>
        <v>0</v>
      </c>
      <c r="H255" s="217"/>
    </row>
    <row r="256" spans="1:8" ht="39.75" customHeight="1" thickBot="1">
      <c r="A256" s="255" t="s">
        <v>10</v>
      </c>
      <c r="B256" s="219" t="s">
        <v>10</v>
      </c>
      <c r="C256" s="219" t="s">
        <v>10</v>
      </c>
      <c r="D256" s="93" t="s">
        <v>50</v>
      </c>
      <c r="E256" s="29">
        <f t="shared" si="42"/>
        <v>0.32500000000000001</v>
      </c>
      <c r="F256" s="85">
        <v>0.5</v>
      </c>
      <c r="G256" s="31">
        <f t="shared" si="43"/>
        <v>0</v>
      </c>
      <c r="H256" s="217"/>
    </row>
    <row r="257" spans="1:8" ht="39.75" customHeight="1" thickBot="1">
      <c r="A257" s="255" t="s">
        <v>10</v>
      </c>
      <c r="B257" s="219" t="s">
        <v>10</v>
      </c>
      <c r="C257" s="219" t="s">
        <v>10</v>
      </c>
      <c r="D257" s="93" t="s">
        <v>95</v>
      </c>
      <c r="E257" s="29">
        <f t="shared" si="42"/>
        <v>0.32500000000000001</v>
      </c>
      <c r="F257" s="85">
        <v>0.5</v>
      </c>
      <c r="G257" s="31">
        <f t="shared" si="43"/>
        <v>0</v>
      </c>
      <c r="H257" s="232"/>
    </row>
    <row r="258" spans="1:8" ht="39.75" customHeight="1" thickBot="1">
      <c r="A258" s="255" t="s">
        <v>10</v>
      </c>
      <c r="B258" s="219" t="s">
        <v>10</v>
      </c>
      <c r="C258" s="219" t="s">
        <v>10</v>
      </c>
      <c r="D258" s="107" t="s">
        <v>97</v>
      </c>
      <c r="E258" s="34">
        <f t="shared" si="42"/>
        <v>0.32500000000000001</v>
      </c>
      <c r="F258" s="108">
        <v>0.5</v>
      </c>
      <c r="G258" s="35">
        <f t="shared" si="43"/>
        <v>0</v>
      </c>
      <c r="H258" s="44" t="s">
        <v>286</v>
      </c>
    </row>
    <row r="259" spans="1:8" ht="39.75" customHeight="1" thickBot="1">
      <c r="A259" s="255" t="s">
        <v>10</v>
      </c>
      <c r="B259" s="219" t="s">
        <v>10</v>
      </c>
      <c r="C259" s="219" t="s">
        <v>237</v>
      </c>
      <c r="D259" s="105" t="s">
        <v>140</v>
      </c>
      <c r="E259" s="36">
        <f t="shared" si="42"/>
        <v>32.5</v>
      </c>
      <c r="F259" s="88">
        <v>50</v>
      </c>
      <c r="G259" s="37">
        <f t="shared" si="43"/>
        <v>0</v>
      </c>
      <c r="H259" s="224" t="s">
        <v>301</v>
      </c>
    </row>
    <row r="260" spans="1:8" ht="39.75" customHeight="1" thickBot="1">
      <c r="A260" s="255" t="s">
        <v>10</v>
      </c>
      <c r="B260" s="219" t="s">
        <v>10</v>
      </c>
      <c r="C260" s="219" t="s">
        <v>10</v>
      </c>
      <c r="D260" s="94" t="s">
        <v>141</v>
      </c>
      <c r="E260" s="29">
        <f t="shared" si="42"/>
        <v>3.25</v>
      </c>
      <c r="F260" s="85">
        <v>5</v>
      </c>
      <c r="G260" s="31">
        <f t="shared" si="43"/>
        <v>0</v>
      </c>
      <c r="H260" s="224" t="s">
        <v>10</v>
      </c>
    </row>
    <row r="261" spans="1:8" ht="39.75" customHeight="1" thickBot="1">
      <c r="A261" s="255" t="s">
        <v>10</v>
      </c>
      <c r="B261" s="219" t="s">
        <v>10</v>
      </c>
      <c r="C261" s="219" t="s">
        <v>10</v>
      </c>
      <c r="D261" s="94" t="s">
        <v>61</v>
      </c>
      <c r="E261" s="29">
        <f t="shared" si="42"/>
        <v>1.9500000000000002</v>
      </c>
      <c r="F261" s="85">
        <v>3</v>
      </c>
      <c r="G261" s="31">
        <f t="shared" si="43"/>
        <v>0</v>
      </c>
      <c r="H261" s="224" t="s">
        <v>10</v>
      </c>
    </row>
    <row r="262" spans="1:8" ht="39.75" customHeight="1" thickBot="1">
      <c r="A262" s="255" t="s">
        <v>10</v>
      </c>
      <c r="B262" s="219" t="s">
        <v>10</v>
      </c>
      <c r="C262" s="219" t="s">
        <v>10</v>
      </c>
      <c r="D262" s="106" t="s">
        <v>14</v>
      </c>
      <c r="E262" s="38">
        <f t="shared" si="42"/>
        <v>0.13</v>
      </c>
      <c r="F262" s="89">
        <v>0.2</v>
      </c>
      <c r="G262" s="39">
        <f t="shared" si="43"/>
        <v>0</v>
      </c>
      <c r="H262" s="224" t="s">
        <v>10</v>
      </c>
    </row>
    <row r="263" spans="1:8" ht="39.75" customHeight="1" thickBot="1">
      <c r="A263" s="255" t="s">
        <v>10</v>
      </c>
      <c r="B263" s="219" t="s">
        <v>10</v>
      </c>
      <c r="C263" s="219" t="s">
        <v>142</v>
      </c>
      <c r="D263" s="109" t="s">
        <v>98</v>
      </c>
      <c r="E263" s="32">
        <f t="shared" si="42"/>
        <v>13</v>
      </c>
      <c r="F263" s="87">
        <v>20</v>
      </c>
      <c r="G263" s="33">
        <f t="shared" si="43"/>
        <v>0</v>
      </c>
      <c r="H263" s="225" t="s">
        <v>302</v>
      </c>
    </row>
    <row r="264" spans="1:8" ht="39.75" customHeight="1" thickBot="1">
      <c r="A264" s="255" t="s">
        <v>10</v>
      </c>
      <c r="B264" s="219" t="s">
        <v>10</v>
      </c>
      <c r="C264" s="219" t="s">
        <v>10</v>
      </c>
      <c r="D264" s="93" t="s">
        <v>284</v>
      </c>
      <c r="E264" s="29">
        <f t="shared" si="42"/>
        <v>13</v>
      </c>
      <c r="F264" s="85">
        <v>20</v>
      </c>
      <c r="G264" s="31">
        <f t="shared" si="43"/>
        <v>0</v>
      </c>
      <c r="H264" s="226"/>
    </row>
    <row r="265" spans="1:8" ht="39.75" customHeight="1" thickBot="1">
      <c r="A265" s="255" t="s">
        <v>10</v>
      </c>
      <c r="B265" s="219" t="s">
        <v>10</v>
      </c>
      <c r="C265" s="219" t="s">
        <v>10</v>
      </c>
      <c r="D265" s="93" t="s">
        <v>97</v>
      </c>
      <c r="E265" s="29">
        <f t="shared" si="42"/>
        <v>0.65</v>
      </c>
      <c r="F265" s="85">
        <v>1</v>
      </c>
      <c r="G265" s="31">
        <f t="shared" si="43"/>
        <v>0</v>
      </c>
      <c r="H265" s="226"/>
    </row>
    <row r="266" spans="1:8" ht="39.75" customHeight="1" thickBot="1">
      <c r="A266" s="255" t="s">
        <v>10</v>
      </c>
      <c r="B266" s="219" t="s">
        <v>10</v>
      </c>
      <c r="C266" s="219" t="s">
        <v>10</v>
      </c>
      <c r="D266" s="93" t="s">
        <v>14</v>
      </c>
      <c r="E266" s="29">
        <f t="shared" si="42"/>
        <v>6.5000000000000002E-2</v>
      </c>
      <c r="F266" s="85">
        <v>0.1</v>
      </c>
      <c r="G266" s="31">
        <f t="shared" si="43"/>
        <v>0</v>
      </c>
      <c r="H266" s="226"/>
    </row>
    <row r="267" spans="1:8" ht="39.75" customHeight="1" thickBot="1">
      <c r="A267" s="255" t="s">
        <v>10</v>
      </c>
      <c r="B267" s="219" t="s">
        <v>10</v>
      </c>
      <c r="C267" s="219" t="s">
        <v>10</v>
      </c>
      <c r="D267" s="107" t="s">
        <v>60</v>
      </c>
      <c r="E267" s="34">
        <f t="shared" si="42"/>
        <v>6.5000000000000002E-2</v>
      </c>
      <c r="F267" s="108">
        <v>0.1</v>
      </c>
      <c r="G267" s="35">
        <f t="shared" si="43"/>
        <v>0</v>
      </c>
      <c r="H267" s="233"/>
    </row>
    <row r="268" spans="1:8" ht="39.75" customHeight="1" thickBot="1">
      <c r="A268" s="255" t="s">
        <v>10</v>
      </c>
      <c r="B268" s="223" t="s">
        <v>10</v>
      </c>
      <c r="C268" s="206" t="s">
        <v>20</v>
      </c>
      <c r="D268" s="119" t="s">
        <v>102</v>
      </c>
      <c r="E268" s="22">
        <f t="shared" si="42"/>
        <v>13</v>
      </c>
      <c r="F268" s="120">
        <v>20</v>
      </c>
      <c r="G268" s="42">
        <f t="shared" si="43"/>
        <v>0</v>
      </c>
      <c r="H268" s="207"/>
    </row>
    <row r="269" spans="1:8" ht="39.75" customHeight="1" thickBot="1">
      <c r="A269" s="264" t="s">
        <v>10</v>
      </c>
      <c r="B269" s="219" t="s">
        <v>12</v>
      </c>
      <c r="C269" s="269" t="s">
        <v>442</v>
      </c>
      <c r="D269" s="186" t="s">
        <v>443</v>
      </c>
      <c r="E269" s="22">
        <f t="shared" si="42"/>
        <v>26</v>
      </c>
      <c r="F269" s="187">
        <v>40</v>
      </c>
      <c r="G269" s="42">
        <f t="shared" ref="G269:G272" si="44">$G$1*E269+$G$2*F269</f>
        <v>0</v>
      </c>
      <c r="H269" s="275" t="s">
        <v>444</v>
      </c>
    </row>
    <row r="270" spans="1:8" ht="39.75" customHeight="1" thickBot="1">
      <c r="A270" s="264"/>
      <c r="B270" s="219"/>
      <c r="C270" s="269" t="s">
        <v>10</v>
      </c>
      <c r="D270" s="194" t="s">
        <v>19</v>
      </c>
      <c r="E270" s="29">
        <f t="shared" si="42"/>
        <v>3.25</v>
      </c>
      <c r="F270" s="195">
        <v>5</v>
      </c>
      <c r="G270" s="31">
        <f t="shared" si="44"/>
        <v>0</v>
      </c>
      <c r="H270" s="276"/>
    </row>
    <row r="271" spans="1:8" ht="39.75" customHeight="1" thickBot="1">
      <c r="A271" s="264"/>
      <c r="B271" s="219"/>
      <c r="C271" s="269" t="s">
        <v>10</v>
      </c>
      <c r="D271" s="194" t="s">
        <v>445</v>
      </c>
      <c r="E271" s="29">
        <f t="shared" si="42"/>
        <v>1.3</v>
      </c>
      <c r="F271" s="195">
        <v>2</v>
      </c>
      <c r="G271" s="31">
        <f t="shared" si="44"/>
        <v>0</v>
      </c>
      <c r="H271" s="277"/>
    </row>
    <row r="272" spans="1:8" ht="39.75" customHeight="1" thickBot="1">
      <c r="A272" s="264"/>
      <c r="B272" s="219"/>
      <c r="C272" s="269" t="s">
        <v>10</v>
      </c>
      <c r="D272" s="188" t="s">
        <v>60</v>
      </c>
      <c r="E272" s="25">
        <f t="shared" si="42"/>
        <v>0.13</v>
      </c>
      <c r="F272" s="189">
        <v>0.2</v>
      </c>
      <c r="G272" s="41">
        <f t="shared" si="44"/>
        <v>0</v>
      </c>
      <c r="H272" s="46" t="s">
        <v>352</v>
      </c>
    </row>
    <row r="273" spans="1:8" ht="39.75" customHeight="1" thickBot="1">
      <c r="A273" s="266"/>
      <c r="B273" s="219"/>
      <c r="C273" s="205" t="s">
        <v>16</v>
      </c>
      <c r="D273" s="64" t="s">
        <v>16</v>
      </c>
      <c r="E273" s="21">
        <f t="shared" ref="E273" si="45">F273*0.65</f>
        <v>130</v>
      </c>
      <c r="F273" s="91">
        <v>200</v>
      </c>
      <c r="G273" s="24">
        <f t="shared" ref="G273" si="46">$G$1*E273+$G$2*F273</f>
        <v>0</v>
      </c>
      <c r="H273" s="211"/>
    </row>
    <row r="274" spans="1:8" ht="39.75" customHeight="1" thickBot="1">
      <c r="A274" s="257" t="s">
        <v>143</v>
      </c>
      <c r="B274" s="219" t="s">
        <v>9</v>
      </c>
      <c r="C274" s="219" t="s">
        <v>238</v>
      </c>
      <c r="D274" s="129" t="s">
        <v>30</v>
      </c>
      <c r="E274" s="36">
        <f t="shared" ref="E274:E302" si="47">F274*0.65</f>
        <v>13</v>
      </c>
      <c r="F274" s="88">
        <v>20</v>
      </c>
      <c r="G274" s="37">
        <f t="shared" si="43"/>
        <v>0</v>
      </c>
      <c r="H274" s="220" t="s">
        <v>303</v>
      </c>
    </row>
    <row r="275" spans="1:8" ht="39.75" customHeight="1" thickBot="1">
      <c r="A275" s="255" t="s">
        <v>10</v>
      </c>
      <c r="B275" s="219" t="s">
        <v>10</v>
      </c>
      <c r="C275" s="219" t="s">
        <v>10</v>
      </c>
      <c r="D275" s="93" t="s">
        <v>266</v>
      </c>
      <c r="E275" s="29">
        <f t="shared" si="47"/>
        <v>5.2</v>
      </c>
      <c r="F275" s="85">
        <v>8</v>
      </c>
      <c r="G275" s="31">
        <f t="shared" si="43"/>
        <v>0</v>
      </c>
      <c r="H275" s="221" t="s">
        <v>10</v>
      </c>
    </row>
    <row r="276" spans="1:8" ht="39.75" customHeight="1" thickBot="1">
      <c r="A276" s="255" t="s">
        <v>10</v>
      </c>
      <c r="B276" s="219" t="s">
        <v>10</v>
      </c>
      <c r="C276" s="219" t="s">
        <v>10</v>
      </c>
      <c r="D276" s="93" t="s">
        <v>80</v>
      </c>
      <c r="E276" s="29">
        <f t="shared" si="47"/>
        <v>1.9500000000000002</v>
      </c>
      <c r="F276" s="85">
        <v>3</v>
      </c>
      <c r="G276" s="31">
        <f t="shared" si="43"/>
        <v>0</v>
      </c>
      <c r="H276" s="221" t="s">
        <v>10</v>
      </c>
    </row>
    <row r="277" spans="1:8" ht="39.75" customHeight="1" thickBot="1">
      <c r="A277" s="255" t="s">
        <v>10</v>
      </c>
      <c r="B277" s="219" t="s">
        <v>10</v>
      </c>
      <c r="C277" s="219" t="s">
        <v>10</v>
      </c>
      <c r="D277" s="93" t="s">
        <v>13</v>
      </c>
      <c r="E277" s="29">
        <f t="shared" si="47"/>
        <v>1.3</v>
      </c>
      <c r="F277" s="85">
        <v>2</v>
      </c>
      <c r="G277" s="31">
        <f t="shared" si="43"/>
        <v>0</v>
      </c>
      <c r="H277" s="221" t="s">
        <v>10</v>
      </c>
    </row>
    <row r="278" spans="1:8" ht="39.75" customHeight="1" thickBot="1">
      <c r="A278" s="255" t="s">
        <v>10</v>
      </c>
      <c r="B278" s="219" t="s">
        <v>10</v>
      </c>
      <c r="C278" s="219" t="s">
        <v>10</v>
      </c>
      <c r="D278" s="130" t="s">
        <v>14</v>
      </c>
      <c r="E278" s="38">
        <f t="shared" si="47"/>
        <v>0.32500000000000001</v>
      </c>
      <c r="F278" s="89">
        <v>0.5</v>
      </c>
      <c r="G278" s="39">
        <f t="shared" si="43"/>
        <v>0</v>
      </c>
      <c r="H278" s="222" t="s">
        <v>10</v>
      </c>
    </row>
    <row r="279" spans="1:8" ht="39.75" customHeight="1" thickBot="1">
      <c r="A279" s="255" t="s">
        <v>10</v>
      </c>
      <c r="B279" s="219" t="s">
        <v>11</v>
      </c>
      <c r="C279" s="219" t="s">
        <v>144</v>
      </c>
      <c r="D279" s="105" t="s">
        <v>30</v>
      </c>
      <c r="E279" s="36">
        <f t="shared" si="47"/>
        <v>32.5</v>
      </c>
      <c r="F279" s="88">
        <v>50</v>
      </c>
      <c r="G279" s="37">
        <f t="shared" si="43"/>
        <v>0</v>
      </c>
      <c r="H279" s="220" t="s">
        <v>480</v>
      </c>
    </row>
    <row r="280" spans="1:8" ht="39.75" customHeight="1" thickBot="1">
      <c r="A280" s="255" t="s">
        <v>10</v>
      </c>
      <c r="B280" s="219" t="s">
        <v>10</v>
      </c>
      <c r="C280" s="219" t="s">
        <v>10</v>
      </c>
      <c r="D280" s="94" t="s">
        <v>304</v>
      </c>
      <c r="E280" s="29">
        <f t="shared" si="47"/>
        <v>9.75</v>
      </c>
      <c r="F280" s="85">
        <v>15</v>
      </c>
      <c r="G280" s="31">
        <f t="shared" si="43"/>
        <v>0</v>
      </c>
      <c r="H280" s="221" t="s">
        <v>10</v>
      </c>
    </row>
    <row r="281" spans="1:8" ht="39.75" customHeight="1" thickBot="1">
      <c r="A281" s="255" t="s">
        <v>10</v>
      </c>
      <c r="B281" s="219" t="s">
        <v>10</v>
      </c>
      <c r="C281" s="219" t="s">
        <v>10</v>
      </c>
      <c r="D281" s="94" t="s">
        <v>81</v>
      </c>
      <c r="E281" s="29">
        <f t="shared" si="47"/>
        <v>5.2</v>
      </c>
      <c r="F281" s="85">
        <v>8</v>
      </c>
      <c r="G281" s="31">
        <f t="shared" si="43"/>
        <v>0</v>
      </c>
      <c r="H281" s="221" t="s">
        <v>10</v>
      </c>
    </row>
    <row r="282" spans="1:8" ht="39.75" customHeight="1" thickBot="1">
      <c r="A282" s="255" t="s">
        <v>10</v>
      </c>
      <c r="B282" s="219" t="s">
        <v>10</v>
      </c>
      <c r="C282" s="219" t="s">
        <v>10</v>
      </c>
      <c r="D282" s="94" t="s">
        <v>274</v>
      </c>
      <c r="E282" s="29">
        <f t="shared" si="47"/>
        <v>1.3</v>
      </c>
      <c r="F282" s="85">
        <v>2</v>
      </c>
      <c r="G282" s="31">
        <f t="shared" si="43"/>
        <v>0</v>
      </c>
      <c r="H282" s="221" t="s">
        <v>10</v>
      </c>
    </row>
    <row r="283" spans="1:8" ht="39.75" customHeight="1" thickBot="1">
      <c r="A283" s="255" t="s">
        <v>10</v>
      </c>
      <c r="B283" s="219" t="s">
        <v>10</v>
      </c>
      <c r="C283" s="219" t="s">
        <v>10</v>
      </c>
      <c r="D283" s="94" t="s">
        <v>19</v>
      </c>
      <c r="E283" s="29">
        <f t="shared" si="47"/>
        <v>0.65</v>
      </c>
      <c r="F283" s="85">
        <v>1</v>
      </c>
      <c r="G283" s="31">
        <f t="shared" si="43"/>
        <v>0</v>
      </c>
      <c r="H283" s="221" t="s">
        <v>10</v>
      </c>
    </row>
    <row r="284" spans="1:8" ht="39.75" customHeight="1" thickBot="1">
      <c r="A284" s="255" t="s">
        <v>10</v>
      </c>
      <c r="B284" s="219" t="s">
        <v>10</v>
      </c>
      <c r="C284" s="219" t="s">
        <v>10</v>
      </c>
      <c r="D284" s="94" t="s">
        <v>14</v>
      </c>
      <c r="E284" s="29">
        <f t="shared" si="47"/>
        <v>0.32500000000000001</v>
      </c>
      <c r="F284" s="85">
        <v>0.5</v>
      </c>
      <c r="G284" s="31">
        <f t="shared" si="43"/>
        <v>0</v>
      </c>
      <c r="H284" s="221" t="s">
        <v>10</v>
      </c>
    </row>
    <row r="285" spans="1:8" ht="39.75" customHeight="1" thickBot="1">
      <c r="A285" s="255" t="s">
        <v>10</v>
      </c>
      <c r="B285" s="219" t="s">
        <v>10</v>
      </c>
      <c r="C285" s="219" t="s">
        <v>10</v>
      </c>
      <c r="D285" s="106" t="s">
        <v>13</v>
      </c>
      <c r="E285" s="38">
        <f t="shared" si="47"/>
        <v>0.13</v>
      </c>
      <c r="F285" s="89">
        <v>0.2</v>
      </c>
      <c r="G285" s="39">
        <f t="shared" ref="G285:G322" si="48">$G$1*E285+$G$2*F285</f>
        <v>0</v>
      </c>
      <c r="H285" s="222" t="s">
        <v>10</v>
      </c>
    </row>
    <row r="286" spans="1:8" ht="39.75" customHeight="1" thickBot="1">
      <c r="A286" s="255"/>
      <c r="B286" s="219"/>
      <c r="C286" s="219" t="s">
        <v>146</v>
      </c>
      <c r="D286" s="111" t="s">
        <v>88</v>
      </c>
      <c r="E286" s="32">
        <f t="shared" ref="E286:E293" si="49">F286*0.65</f>
        <v>13</v>
      </c>
      <c r="F286" s="87">
        <v>20</v>
      </c>
      <c r="G286" s="40">
        <f t="shared" ref="G286:G293" si="50">$G$1*E286+$G$2*F286</f>
        <v>0</v>
      </c>
      <c r="H286" s="241" t="s">
        <v>410</v>
      </c>
    </row>
    <row r="287" spans="1:8" ht="39.75" customHeight="1" thickBot="1">
      <c r="A287" s="255"/>
      <c r="B287" s="219"/>
      <c r="C287" s="219" t="s">
        <v>10</v>
      </c>
      <c r="D287" s="93" t="s">
        <v>96</v>
      </c>
      <c r="E287" s="29">
        <f t="shared" si="49"/>
        <v>6.5</v>
      </c>
      <c r="F287" s="85">
        <v>10</v>
      </c>
      <c r="G287" s="31">
        <f t="shared" si="50"/>
        <v>0</v>
      </c>
      <c r="H287" s="221" t="s">
        <v>10</v>
      </c>
    </row>
    <row r="288" spans="1:8" ht="39.75" customHeight="1" thickBot="1">
      <c r="A288" s="255"/>
      <c r="B288" s="219"/>
      <c r="C288" s="219" t="s">
        <v>10</v>
      </c>
      <c r="D288" s="93" t="s">
        <v>80</v>
      </c>
      <c r="E288" s="29">
        <f t="shared" si="49"/>
        <v>6.5</v>
      </c>
      <c r="F288" s="85">
        <v>10</v>
      </c>
      <c r="G288" s="31">
        <f t="shared" si="50"/>
        <v>0</v>
      </c>
      <c r="H288" s="221" t="s">
        <v>10</v>
      </c>
    </row>
    <row r="289" spans="1:8" ht="39.75" customHeight="1" thickBot="1">
      <c r="A289" s="255"/>
      <c r="B289" s="219"/>
      <c r="C289" s="219" t="s">
        <v>10</v>
      </c>
      <c r="D289" s="93" t="s">
        <v>81</v>
      </c>
      <c r="E289" s="29">
        <f t="shared" si="49"/>
        <v>6.5</v>
      </c>
      <c r="F289" s="85">
        <v>10</v>
      </c>
      <c r="G289" s="31">
        <f t="shared" si="50"/>
        <v>0</v>
      </c>
      <c r="H289" s="221" t="s">
        <v>10</v>
      </c>
    </row>
    <row r="290" spans="1:8" ht="39.75" customHeight="1" thickBot="1">
      <c r="A290" s="255"/>
      <c r="B290" s="219"/>
      <c r="C290" s="219" t="s">
        <v>10</v>
      </c>
      <c r="D290" s="93" t="s">
        <v>86</v>
      </c>
      <c r="E290" s="29">
        <f t="shared" si="49"/>
        <v>6.5</v>
      </c>
      <c r="F290" s="85">
        <v>10</v>
      </c>
      <c r="G290" s="31">
        <f t="shared" si="50"/>
        <v>0</v>
      </c>
      <c r="H290" s="221" t="s">
        <v>10</v>
      </c>
    </row>
    <row r="291" spans="1:8" ht="39.75" customHeight="1" thickBot="1">
      <c r="A291" s="255"/>
      <c r="B291" s="219"/>
      <c r="C291" s="219" t="s">
        <v>10</v>
      </c>
      <c r="D291" s="93" t="s">
        <v>277</v>
      </c>
      <c r="E291" s="29">
        <f t="shared" si="49"/>
        <v>3.25</v>
      </c>
      <c r="F291" s="85">
        <v>5</v>
      </c>
      <c r="G291" s="31">
        <f t="shared" si="50"/>
        <v>0</v>
      </c>
      <c r="H291" s="221" t="s">
        <v>10</v>
      </c>
    </row>
    <row r="292" spans="1:8" ht="39.75" customHeight="1" thickBot="1">
      <c r="A292" s="255"/>
      <c r="B292" s="219"/>
      <c r="C292" s="219" t="s">
        <v>10</v>
      </c>
      <c r="D292" s="93" t="s">
        <v>19</v>
      </c>
      <c r="E292" s="29">
        <f t="shared" si="49"/>
        <v>0.65</v>
      </c>
      <c r="F292" s="85">
        <v>1</v>
      </c>
      <c r="G292" s="31">
        <f t="shared" si="50"/>
        <v>0</v>
      </c>
      <c r="H292" s="221" t="s">
        <v>10</v>
      </c>
    </row>
    <row r="293" spans="1:8" ht="39.75" customHeight="1" thickBot="1">
      <c r="A293" s="255"/>
      <c r="B293" s="219"/>
      <c r="C293" s="219" t="s">
        <v>10</v>
      </c>
      <c r="D293" s="107" t="s">
        <v>95</v>
      </c>
      <c r="E293" s="34">
        <f t="shared" si="49"/>
        <v>0.32500000000000001</v>
      </c>
      <c r="F293" s="108">
        <v>0.5</v>
      </c>
      <c r="G293" s="35">
        <f t="shared" si="50"/>
        <v>0</v>
      </c>
      <c r="H293" s="221" t="s">
        <v>10</v>
      </c>
    </row>
    <row r="294" spans="1:8" ht="39.75" customHeight="1" thickBot="1">
      <c r="A294" s="255" t="s">
        <v>10</v>
      </c>
      <c r="B294" s="219" t="s">
        <v>10</v>
      </c>
      <c r="C294" s="219" t="s">
        <v>145</v>
      </c>
      <c r="D294" s="105" t="s">
        <v>98</v>
      </c>
      <c r="E294" s="36">
        <f t="shared" si="47"/>
        <v>3.25</v>
      </c>
      <c r="F294" s="88">
        <v>5</v>
      </c>
      <c r="G294" s="37">
        <f t="shared" si="48"/>
        <v>0</v>
      </c>
      <c r="H294" s="216" t="s">
        <v>411</v>
      </c>
    </row>
    <row r="295" spans="1:8" ht="39.75" customHeight="1" thickBot="1">
      <c r="A295" s="255" t="s">
        <v>10</v>
      </c>
      <c r="B295" s="219" t="s">
        <v>10</v>
      </c>
      <c r="C295" s="219" t="s">
        <v>10</v>
      </c>
      <c r="D295" s="94" t="s">
        <v>274</v>
      </c>
      <c r="E295" s="29">
        <f t="shared" si="47"/>
        <v>0.65</v>
      </c>
      <c r="F295" s="85">
        <v>1</v>
      </c>
      <c r="G295" s="31">
        <f t="shared" si="48"/>
        <v>0</v>
      </c>
      <c r="H295" s="217"/>
    </row>
    <row r="296" spans="1:8" ht="39.75" customHeight="1" thickBot="1">
      <c r="A296" s="255" t="s">
        <v>10</v>
      </c>
      <c r="B296" s="219" t="s">
        <v>10</v>
      </c>
      <c r="C296" s="219" t="s">
        <v>10</v>
      </c>
      <c r="D296" s="94" t="s">
        <v>50</v>
      </c>
      <c r="E296" s="29">
        <f t="shared" si="47"/>
        <v>0.65</v>
      </c>
      <c r="F296" s="85">
        <v>1</v>
      </c>
      <c r="G296" s="31">
        <f t="shared" si="48"/>
        <v>0</v>
      </c>
      <c r="H296" s="217"/>
    </row>
    <row r="297" spans="1:8" ht="39.75" customHeight="1" thickBot="1">
      <c r="A297" s="255" t="s">
        <v>10</v>
      </c>
      <c r="B297" s="219" t="s">
        <v>10</v>
      </c>
      <c r="C297" s="219" t="s">
        <v>10</v>
      </c>
      <c r="D297" s="94" t="s">
        <v>97</v>
      </c>
      <c r="E297" s="29">
        <f t="shared" si="47"/>
        <v>0.65</v>
      </c>
      <c r="F297" s="85">
        <v>1</v>
      </c>
      <c r="G297" s="31">
        <f t="shared" si="48"/>
        <v>0</v>
      </c>
      <c r="H297" s="217"/>
    </row>
    <row r="298" spans="1:8" ht="39.75" customHeight="1" thickBot="1">
      <c r="A298" s="255" t="s">
        <v>10</v>
      </c>
      <c r="B298" s="219" t="s">
        <v>10</v>
      </c>
      <c r="C298" s="219" t="s">
        <v>10</v>
      </c>
      <c r="D298" s="94" t="s">
        <v>95</v>
      </c>
      <c r="E298" s="29">
        <f t="shared" si="47"/>
        <v>0.32500000000000001</v>
      </c>
      <c r="F298" s="85">
        <v>0.5</v>
      </c>
      <c r="G298" s="31">
        <f t="shared" si="48"/>
        <v>0</v>
      </c>
      <c r="H298" s="232"/>
    </row>
    <row r="299" spans="1:8" ht="39.75" customHeight="1" thickBot="1">
      <c r="A299" s="255" t="s">
        <v>10</v>
      </c>
      <c r="B299" s="219" t="s">
        <v>10</v>
      </c>
      <c r="C299" s="219" t="s">
        <v>10</v>
      </c>
      <c r="D299" s="106" t="s">
        <v>390</v>
      </c>
      <c r="E299" s="38">
        <f t="shared" si="47"/>
        <v>0.19500000000000001</v>
      </c>
      <c r="F299" s="89">
        <v>0.3</v>
      </c>
      <c r="G299" s="39">
        <f t="shared" si="48"/>
        <v>0</v>
      </c>
      <c r="H299" s="44" t="s">
        <v>286</v>
      </c>
    </row>
    <row r="300" spans="1:8" ht="39.75" customHeight="1" thickBot="1">
      <c r="A300" s="255"/>
      <c r="B300" s="219"/>
      <c r="C300" s="219" t="s">
        <v>147</v>
      </c>
      <c r="D300" s="105" t="s">
        <v>121</v>
      </c>
      <c r="E300" s="36">
        <f t="shared" ref="E300:E301" si="51">F300*0.65</f>
        <v>13</v>
      </c>
      <c r="F300" s="88">
        <v>20</v>
      </c>
      <c r="G300" s="37">
        <f t="shared" ref="G300:G301" si="52">$G$1*E300+$G$2*F300</f>
        <v>0</v>
      </c>
      <c r="H300" s="224" t="s">
        <v>210</v>
      </c>
    </row>
    <row r="301" spans="1:8" ht="39.75" customHeight="1" thickBot="1">
      <c r="A301" s="255"/>
      <c r="B301" s="219"/>
      <c r="C301" s="223" t="s">
        <v>10</v>
      </c>
      <c r="D301" s="137" t="s">
        <v>19</v>
      </c>
      <c r="E301" s="34">
        <f t="shared" si="51"/>
        <v>3.25</v>
      </c>
      <c r="F301" s="108">
        <v>5</v>
      </c>
      <c r="G301" s="35">
        <f t="shared" si="52"/>
        <v>0</v>
      </c>
      <c r="H301" s="225" t="s">
        <v>10</v>
      </c>
    </row>
    <row r="302" spans="1:8" ht="39.75" customHeight="1" thickBot="1">
      <c r="A302" s="255" t="s">
        <v>10</v>
      </c>
      <c r="B302" s="219" t="s">
        <v>10</v>
      </c>
      <c r="C302" s="172" t="s">
        <v>20</v>
      </c>
      <c r="D302" s="138" t="s">
        <v>102</v>
      </c>
      <c r="E302" s="21">
        <f t="shared" si="47"/>
        <v>13</v>
      </c>
      <c r="F302" s="91">
        <v>20</v>
      </c>
      <c r="G302" s="24">
        <f t="shared" si="48"/>
        <v>0</v>
      </c>
      <c r="H302" s="112"/>
    </row>
    <row r="303" spans="1:8" ht="36.75" customHeight="1" thickBot="1">
      <c r="A303" s="264" t="s">
        <v>10</v>
      </c>
      <c r="B303" s="219" t="s">
        <v>12</v>
      </c>
      <c r="C303" s="172" t="s">
        <v>68</v>
      </c>
      <c r="D303" s="152" t="s">
        <v>122</v>
      </c>
      <c r="E303" s="22">
        <f t="shared" ref="E303" si="53">F303*0.65</f>
        <v>32.5</v>
      </c>
      <c r="F303" s="120">
        <v>50</v>
      </c>
      <c r="G303" s="153">
        <f t="shared" ref="G303" si="54">$G$1*E303+$G$2*F303</f>
        <v>0</v>
      </c>
      <c r="H303" s="173"/>
    </row>
    <row r="304" spans="1:8" ht="36.75" customHeight="1" thickBot="1">
      <c r="A304" s="266"/>
      <c r="B304" s="219"/>
      <c r="C304" s="172" t="s">
        <v>16</v>
      </c>
      <c r="D304" s="64" t="s">
        <v>16</v>
      </c>
      <c r="E304" s="21">
        <f t="shared" ref="E304:E305" si="55">F304*0.65</f>
        <v>130</v>
      </c>
      <c r="F304" s="91">
        <v>200</v>
      </c>
      <c r="G304" s="24">
        <f t="shared" ref="G304:G305" si="56">$G$1*E304+$G$2*F304</f>
        <v>0</v>
      </c>
      <c r="H304" s="180"/>
    </row>
    <row r="305" spans="1:8" ht="39.75" customHeight="1" thickBot="1">
      <c r="A305" s="257" t="s">
        <v>150</v>
      </c>
      <c r="B305" s="165" t="s">
        <v>9</v>
      </c>
      <c r="C305" s="165" t="s">
        <v>32</v>
      </c>
      <c r="D305" s="138" t="s">
        <v>151</v>
      </c>
      <c r="E305" s="21">
        <f t="shared" si="55"/>
        <v>65</v>
      </c>
      <c r="F305" s="91">
        <v>100</v>
      </c>
      <c r="G305" s="24">
        <f t="shared" si="56"/>
        <v>0</v>
      </c>
      <c r="H305" s="112"/>
    </row>
    <row r="306" spans="1:8" ht="39.75" customHeight="1" thickBot="1">
      <c r="A306" s="255" t="s">
        <v>10</v>
      </c>
      <c r="B306" s="219" t="s">
        <v>11</v>
      </c>
      <c r="C306" s="149" t="s">
        <v>15</v>
      </c>
      <c r="D306" s="124" t="s">
        <v>30</v>
      </c>
      <c r="E306" s="23">
        <f t="shared" ref="E306:E375" si="57">F306*0.65</f>
        <v>35.75</v>
      </c>
      <c r="F306" s="96">
        <v>55</v>
      </c>
      <c r="G306" s="27">
        <f t="shared" si="48"/>
        <v>0</v>
      </c>
      <c r="H306" s="156"/>
    </row>
    <row r="307" spans="1:8" ht="39.75" customHeight="1" thickBot="1">
      <c r="A307" s="255" t="s">
        <v>10</v>
      </c>
      <c r="B307" s="219" t="s">
        <v>10</v>
      </c>
      <c r="C307" s="219" t="s">
        <v>240</v>
      </c>
      <c r="D307" s="109" t="s">
        <v>102</v>
      </c>
      <c r="E307" s="32">
        <f t="shared" si="57"/>
        <v>6.5</v>
      </c>
      <c r="F307" s="87">
        <v>10</v>
      </c>
      <c r="G307" s="33">
        <f t="shared" si="48"/>
        <v>0</v>
      </c>
      <c r="H307" s="238" t="s">
        <v>485</v>
      </c>
    </row>
    <row r="308" spans="1:8" ht="39.75" customHeight="1" thickBot="1">
      <c r="A308" s="255" t="s">
        <v>10</v>
      </c>
      <c r="B308" s="219" t="s">
        <v>10</v>
      </c>
      <c r="C308" s="219" t="s">
        <v>10</v>
      </c>
      <c r="D308" s="93" t="s">
        <v>63</v>
      </c>
      <c r="E308" s="29">
        <f t="shared" si="57"/>
        <v>6.5</v>
      </c>
      <c r="F308" s="85">
        <v>10</v>
      </c>
      <c r="G308" s="30">
        <f t="shared" si="48"/>
        <v>0</v>
      </c>
      <c r="H308" s="273"/>
    </row>
    <row r="309" spans="1:8" ht="39.75" customHeight="1" thickBot="1">
      <c r="A309" s="255" t="s">
        <v>10</v>
      </c>
      <c r="B309" s="219" t="s">
        <v>10</v>
      </c>
      <c r="C309" s="219" t="s">
        <v>10</v>
      </c>
      <c r="D309" s="93" t="s">
        <v>97</v>
      </c>
      <c r="E309" s="29">
        <f t="shared" si="57"/>
        <v>1.3</v>
      </c>
      <c r="F309" s="85">
        <v>2</v>
      </c>
      <c r="G309" s="30">
        <f t="shared" si="48"/>
        <v>0</v>
      </c>
      <c r="H309" s="273"/>
    </row>
    <row r="310" spans="1:8" ht="39.75" customHeight="1" thickBot="1">
      <c r="A310" s="255" t="s">
        <v>10</v>
      </c>
      <c r="B310" s="219" t="s">
        <v>10</v>
      </c>
      <c r="C310" s="219" t="s">
        <v>10</v>
      </c>
      <c r="D310" s="93" t="s">
        <v>83</v>
      </c>
      <c r="E310" s="29">
        <f t="shared" si="57"/>
        <v>0.65</v>
      </c>
      <c r="F310" s="85">
        <v>1</v>
      </c>
      <c r="G310" s="30">
        <f t="shared" si="48"/>
        <v>0</v>
      </c>
      <c r="H310" s="273"/>
    </row>
    <row r="311" spans="1:8" ht="39.75" customHeight="1" thickBot="1">
      <c r="A311" s="255" t="s">
        <v>10</v>
      </c>
      <c r="B311" s="219" t="s">
        <v>10</v>
      </c>
      <c r="C311" s="219" t="s">
        <v>10</v>
      </c>
      <c r="D311" s="93" t="s">
        <v>50</v>
      </c>
      <c r="E311" s="29">
        <f t="shared" si="57"/>
        <v>0.32500000000000001</v>
      </c>
      <c r="F311" s="85">
        <v>0.5</v>
      </c>
      <c r="G311" s="30">
        <f t="shared" si="48"/>
        <v>0</v>
      </c>
      <c r="H311" s="274"/>
    </row>
    <row r="312" spans="1:8" ht="39.75" customHeight="1" thickBot="1">
      <c r="A312" s="255" t="s">
        <v>10</v>
      </c>
      <c r="B312" s="219" t="s">
        <v>10</v>
      </c>
      <c r="C312" s="219" t="s">
        <v>10</v>
      </c>
      <c r="D312" s="107" t="s">
        <v>95</v>
      </c>
      <c r="E312" s="34">
        <f t="shared" si="57"/>
        <v>0.32500000000000001</v>
      </c>
      <c r="F312" s="108">
        <v>0.5</v>
      </c>
      <c r="G312" s="35">
        <f t="shared" si="48"/>
        <v>0</v>
      </c>
      <c r="H312" s="44" t="s">
        <v>286</v>
      </c>
    </row>
    <row r="313" spans="1:8" ht="39.75" customHeight="1" thickBot="1">
      <c r="A313" s="255" t="s">
        <v>10</v>
      </c>
      <c r="B313" s="219" t="s">
        <v>10</v>
      </c>
      <c r="C313" s="219" t="s">
        <v>241</v>
      </c>
      <c r="D313" s="115" t="s">
        <v>278</v>
      </c>
      <c r="E313" s="36">
        <f t="shared" ref="E313:E321" si="58">F313*0.65</f>
        <v>29.25</v>
      </c>
      <c r="F313" s="88">
        <v>45</v>
      </c>
      <c r="G313" s="37">
        <f t="shared" ref="G313:G321" si="59">$G$1*E313+$G$2*F313</f>
        <v>0</v>
      </c>
      <c r="H313" s="224" t="s">
        <v>486</v>
      </c>
    </row>
    <row r="314" spans="1:8" ht="39.75" customHeight="1" thickBot="1">
      <c r="A314" s="255" t="s">
        <v>10</v>
      </c>
      <c r="B314" s="219" t="s">
        <v>10</v>
      </c>
      <c r="C314" s="219" t="s">
        <v>10</v>
      </c>
      <c r="D314" s="94" t="s">
        <v>81</v>
      </c>
      <c r="E314" s="29">
        <f t="shared" si="58"/>
        <v>6.5</v>
      </c>
      <c r="F314" s="85">
        <v>10</v>
      </c>
      <c r="G314" s="31">
        <f t="shared" si="59"/>
        <v>0</v>
      </c>
      <c r="H314" s="224" t="s">
        <v>10</v>
      </c>
    </row>
    <row r="315" spans="1:8" ht="39.75" customHeight="1" thickBot="1">
      <c r="A315" s="255" t="s">
        <v>10</v>
      </c>
      <c r="B315" s="219" t="s">
        <v>10</v>
      </c>
      <c r="C315" s="219" t="s">
        <v>10</v>
      </c>
      <c r="D315" s="94" t="s">
        <v>83</v>
      </c>
      <c r="E315" s="29">
        <f t="shared" si="58"/>
        <v>1.3</v>
      </c>
      <c r="F315" s="85">
        <v>2</v>
      </c>
      <c r="G315" s="31">
        <f t="shared" si="59"/>
        <v>0</v>
      </c>
      <c r="H315" s="224" t="s">
        <v>10</v>
      </c>
    </row>
    <row r="316" spans="1:8" ht="39.75" customHeight="1" thickBot="1">
      <c r="A316" s="255" t="s">
        <v>10</v>
      </c>
      <c r="B316" s="219" t="s">
        <v>10</v>
      </c>
      <c r="C316" s="219" t="s">
        <v>10</v>
      </c>
      <c r="D316" s="94" t="s">
        <v>95</v>
      </c>
      <c r="E316" s="29">
        <f t="shared" si="58"/>
        <v>0.65</v>
      </c>
      <c r="F316" s="85">
        <v>1</v>
      </c>
      <c r="G316" s="31">
        <f t="shared" si="59"/>
        <v>0</v>
      </c>
      <c r="H316" s="224" t="s">
        <v>10</v>
      </c>
    </row>
    <row r="317" spans="1:8" ht="39.75" customHeight="1" thickBot="1">
      <c r="A317" s="255" t="s">
        <v>10</v>
      </c>
      <c r="B317" s="219" t="s">
        <v>10</v>
      </c>
      <c r="C317" s="219" t="s">
        <v>10</v>
      </c>
      <c r="D317" s="94" t="s">
        <v>13</v>
      </c>
      <c r="E317" s="29">
        <f t="shared" si="58"/>
        <v>0.65</v>
      </c>
      <c r="F317" s="85">
        <v>1</v>
      </c>
      <c r="G317" s="31">
        <f t="shared" si="59"/>
        <v>0</v>
      </c>
      <c r="H317" s="224" t="s">
        <v>10</v>
      </c>
    </row>
    <row r="318" spans="1:8" ht="39.75" customHeight="1" thickBot="1">
      <c r="A318" s="255" t="s">
        <v>10</v>
      </c>
      <c r="B318" s="219" t="s">
        <v>10</v>
      </c>
      <c r="C318" s="219" t="s">
        <v>10</v>
      </c>
      <c r="D318" s="94" t="s">
        <v>19</v>
      </c>
      <c r="E318" s="29">
        <f t="shared" si="58"/>
        <v>0.65</v>
      </c>
      <c r="F318" s="85">
        <v>1</v>
      </c>
      <c r="G318" s="31">
        <f t="shared" si="59"/>
        <v>0</v>
      </c>
      <c r="H318" s="224" t="s">
        <v>10</v>
      </c>
    </row>
    <row r="319" spans="1:8" ht="39.75" customHeight="1" thickBot="1">
      <c r="A319" s="255" t="s">
        <v>10</v>
      </c>
      <c r="B319" s="219" t="s">
        <v>10</v>
      </c>
      <c r="C319" s="219" t="s">
        <v>10</v>
      </c>
      <c r="D319" s="94" t="s">
        <v>60</v>
      </c>
      <c r="E319" s="29">
        <f t="shared" si="58"/>
        <v>0.32500000000000001</v>
      </c>
      <c r="F319" s="85">
        <v>0.5</v>
      </c>
      <c r="G319" s="31">
        <f t="shared" si="59"/>
        <v>0</v>
      </c>
      <c r="H319" s="224" t="s">
        <v>10</v>
      </c>
    </row>
    <row r="320" spans="1:8" ht="39.75" customHeight="1" thickBot="1">
      <c r="A320" s="255" t="s">
        <v>10</v>
      </c>
      <c r="B320" s="219" t="s">
        <v>10</v>
      </c>
      <c r="C320" s="219" t="s">
        <v>10</v>
      </c>
      <c r="D320" s="106" t="s">
        <v>14</v>
      </c>
      <c r="E320" s="38">
        <f t="shared" si="58"/>
        <v>6.5000000000000002E-2</v>
      </c>
      <c r="F320" s="89">
        <v>0.1</v>
      </c>
      <c r="G320" s="39">
        <f t="shared" si="59"/>
        <v>0</v>
      </c>
      <c r="H320" s="224" t="s">
        <v>10</v>
      </c>
    </row>
    <row r="321" spans="1:8" ht="39.75" customHeight="1" thickBot="1">
      <c r="A321" s="255" t="s">
        <v>10</v>
      </c>
      <c r="B321" s="219" t="s">
        <v>10</v>
      </c>
      <c r="C321" s="219" t="s">
        <v>242</v>
      </c>
      <c r="D321" s="109" t="s">
        <v>86</v>
      </c>
      <c r="E321" s="32">
        <f t="shared" si="58"/>
        <v>22.75</v>
      </c>
      <c r="F321" s="87">
        <v>35</v>
      </c>
      <c r="G321" s="40">
        <f t="shared" si="59"/>
        <v>0</v>
      </c>
      <c r="H321" s="221" t="s">
        <v>308</v>
      </c>
    </row>
    <row r="322" spans="1:8" ht="39.75" customHeight="1" thickBot="1">
      <c r="A322" s="255" t="s">
        <v>10</v>
      </c>
      <c r="B322" s="219" t="s">
        <v>10</v>
      </c>
      <c r="C322" s="219" t="s">
        <v>10</v>
      </c>
      <c r="D322" s="93" t="s">
        <v>13</v>
      </c>
      <c r="E322" s="29">
        <f t="shared" si="57"/>
        <v>0.97500000000000009</v>
      </c>
      <c r="F322" s="85">
        <v>1.5</v>
      </c>
      <c r="G322" s="47">
        <f t="shared" si="48"/>
        <v>0</v>
      </c>
      <c r="H322" s="221" t="s">
        <v>10</v>
      </c>
    </row>
    <row r="323" spans="1:8" ht="39.75" customHeight="1" thickBot="1">
      <c r="A323" s="255" t="s">
        <v>10</v>
      </c>
      <c r="B323" s="219" t="s">
        <v>10</v>
      </c>
      <c r="C323" s="219" t="s">
        <v>10</v>
      </c>
      <c r="D323" s="93" t="s">
        <v>83</v>
      </c>
      <c r="E323" s="29">
        <f t="shared" si="57"/>
        <v>0.97500000000000009</v>
      </c>
      <c r="F323" s="85">
        <v>1.5</v>
      </c>
      <c r="G323" s="31">
        <f t="shared" ref="G323:G361" si="60">$G$1*E323+$G$2*F323</f>
        <v>0</v>
      </c>
      <c r="H323" s="221" t="s">
        <v>10</v>
      </c>
    </row>
    <row r="324" spans="1:8" ht="39.75" customHeight="1" thickBot="1">
      <c r="A324" s="255" t="s">
        <v>10</v>
      </c>
      <c r="B324" s="219" t="s">
        <v>10</v>
      </c>
      <c r="C324" s="219" t="s">
        <v>10</v>
      </c>
      <c r="D324" s="93" t="s">
        <v>274</v>
      </c>
      <c r="E324" s="29">
        <f t="shared" si="57"/>
        <v>0.32500000000000001</v>
      </c>
      <c r="F324" s="85">
        <v>0.5</v>
      </c>
      <c r="G324" s="31">
        <f t="shared" si="60"/>
        <v>0</v>
      </c>
      <c r="H324" s="221" t="s">
        <v>10</v>
      </c>
    </row>
    <row r="325" spans="1:8" ht="39.75" customHeight="1" thickBot="1">
      <c r="A325" s="255" t="s">
        <v>10</v>
      </c>
      <c r="B325" s="219" t="s">
        <v>10</v>
      </c>
      <c r="C325" s="219" t="s">
        <v>10</v>
      </c>
      <c r="D325" s="93" t="s">
        <v>95</v>
      </c>
      <c r="E325" s="29">
        <f t="shared" si="57"/>
        <v>0.13</v>
      </c>
      <c r="F325" s="85">
        <v>0.2</v>
      </c>
      <c r="G325" s="31">
        <f t="shared" si="60"/>
        <v>0</v>
      </c>
      <c r="H325" s="221" t="s">
        <v>10</v>
      </c>
    </row>
    <row r="326" spans="1:8" ht="39.75" customHeight="1" thickBot="1">
      <c r="A326" s="255" t="s">
        <v>10</v>
      </c>
      <c r="B326" s="219" t="s">
        <v>10</v>
      </c>
      <c r="C326" s="219" t="s">
        <v>10</v>
      </c>
      <c r="D326" s="93" t="s">
        <v>14</v>
      </c>
      <c r="E326" s="29">
        <f t="shared" si="57"/>
        <v>6.5000000000000002E-2</v>
      </c>
      <c r="F326" s="85">
        <v>0.1</v>
      </c>
      <c r="G326" s="31">
        <f t="shared" si="60"/>
        <v>0</v>
      </c>
      <c r="H326" s="221" t="s">
        <v>10</v>
      </c>
    </row>
    <row r="327" spans="1:8" ht="39.75" customHeight="1" thickBot="1">
      <c r="A327" s="255" t="s">
        <v>10</v>
      </c>
      <c r="B327" s="219" t="s">
        <v>10</v>
      </c>
      <c r="C327" s="219" t="s">
        <v>10</v>
      </c>
      <c r="D327" s="107" t="s">
        <v>60</v>
      </c>
      <c r="E327" s="34">
        <f t="shared" si="57"/>
        <v>6.5000000000000002E-2</v>
      </c>
      <c r="F327" s="108">
        <v>0.1</v>
      </c>
      <c r="G327" s="35">
        <f t="shared" si="60"/>
        <v>0</v>
      </c>
      <c r="H327" s="221" t="s">
        <v>10</v>
      </c>
    </row>
    <row r="328" spans="1:8" ht="39.75" customHeight="1" thickBot="1">
      <c r="A328" s="255" t="s">
        <v>10</v>
      </c>
      <c r="B328" s="223" t="s">
        <v>10</v>
      </c>
      <c r="C328" s="150" t="s">
        <v>22</v>
      </c>
      <c r="D328" s="119" t="s">
        <v>51</v>
      </c>
      <c r="E328" s="22">
        <f t="shared" si="57"/>
        <v>13</v>
      </c>
      <c r="F328" s="120">
        <v>20</v>
      </c>
      <c r="G328" s="42">
        <f t="shared" si="60"/>
        <v>0</v>
      </c>
      <c r="H328" s="157"/>
    </row>
    <row r="329" spans="1:8" ht="39.75" customHeight="1" thickBot="1">
      <c r="A329" s="264" t="s">
        <v>10</v>
      </c>
      <c r="B329" s="219" t="s">
        <v>12</v>
      </c>
      <c r="C329" s="269" t="s">
        <v>448</v>
      </c>
      <c r="D329" s="186" t="s">
        <v>70</v>
      </c>
      <c r="E329" s="22">
        <f t="shared" ref="E329:E334" si="61">F329*0.65</f>
        <v>22.75</v>
      </c>
      <c r="F329" s="187">
        <v>35</v>
      </c>
      <c r="G329" s="42">
        <f t="shared" ref="G329:G334" si="62">$G$1*E329+$G$2*F329</f>
        <v>0</v>
      </c>
      <c r="H329" s="278" t="s">
        <v>487</v>
      </c>
    </row>
    <row r="330" spans="1:8" ht="39.75" customHeight="1" thickBot="1">
      <c r="A330" s="265"/>
      <c r="B330" s="219"/>
      <c r="C330" s="269" t="s">
        <v>10</v>
      </c>
      <c r="D330" s="194" t="s">
        <v>82</v>
      </c>
      <c r="E330" s="29">
        <f t="shared" si="61"/>
        <v>6.5</v>
      </c>
      <c r="F330" s="195">
        <v>10</v>
      </c>
      <c r="G330" s="30">
        <f t="shared" si="62"/>
        <v>0</v>
      </c>
      <c r="H330" s="279"/>
    </row>
    <row r="331" spans="1:8" ht="39.75" customHeight="1" thickBot="1">
      <c r="A331" s="265"/>
      <c r="B331" s="219"/>
      <c r="C331" s="269" t="s">
        <v>10</v>
      </c>
      <c r="D331" s="194" t="s">
        <v>446</v>
      </c>
      <c r="E331" s="29">
        <f t="shared" si="61"/>
        <v>3.25</v>
      </c>
      <c r="F331" s="195">
        <v>5</v>
      </c>
      <c r="G331" s="30">
        <f t="shared" si="62"/>
        <v>0</v>
      </c>
      <c r="H331" s="279"/>
    </row>
    <row r="332" spans="1:8" ht="39.75" customHeight="1" thickBot="1">
      <c r="A332" s="265"/>
      <c r="B332" s="219"/>
      <c r="C332" s="269" t="s">
        <v>10</v>
      </c>
      <c r="D332" s="194" t="s">
        <v>447</v>
      </c>
      <c r="E332" s="29">
        <f t="shared" si="61"/>
        <v>3.25</v>
      </c>
      <c r="F332" s="195">
        <v>5</v>
      </c>
      <c r="G332" s="30">
        <f t="shared" si="62"/>
        <v>0</v>
      </c>
      <c r="H332" s="279"/>
    </row>
    <row r="333" spans="1:8" ht="39.75" customHeight="1" thickBot="1">
      <c r="A333" s="265"/>
      <c r="B333" s="219"/>
      <c r="C333" s="269" t="s">
        <v>10</v>
      </c>
      <c r="D333" s="194" t="s">
        <v>298</v>
      </c>
      <c r="E333" s="29">
        <f t="shared" si="61"/>
        <v>1.9500000000000002</v>
      </c>
      <c r="F333" s="195">
        <v>3</v>
      </c>
      <c r="G333" s="30">
        <f t="shared" si="62"/>
        <v>0</v>
      </c>
      <c r="H333" s="280"/>
    </row>
    <row r="334" spans="1:8" ht="39.75" customHeight="1" thickBot="1">
      <c r="A334" s="265"/>
      <c r="B334" s="219"/>
      <c r="C334" s="269" t="s">
        <v>10</v>
      </c>
      <c r="D334" s="188" t="s">
        <v>97</v>
      </c>
      <c r="E334" s="25">
        <f t="shared" si="61"/>
        <v>0.65</v>
      </c>
      <c r="F334" s="189">
        <v>1</v>
      </c>
      <c r="G334" s="41">
        <f t="shared" si="62"/>
        <v>0</v>
      </c>
      <c r="H334" s="46" t="s">
        <v>352</v>
      </c>
    </row>
    <row r="335" spans="1:8" ht="39.75" customHeight="1" thickBot="1">
      <c r="A335" s="266"/>
      <c r="B335" s="219"/>
      <c r="C335" s="148" t="s">
        <v>16</v>
      </c>
      <c r="D335" s="64" t="s">
        <v>16</v>
      </c>
      <c r="E335" s="21">
        <f t="shared" ref="E335" si="63">F335*0.65</f>
        <v>130</v>
      </c>
      <c r="F335" s="91">
        <v>200</v>
      </c>
      <c r="G335" s="24">
        <f t="shared" ref="G335" si="64">$G$1*E335+$G$2*F335</f>
        <v>0</v>
      </c>
      <c r="H335" s="151"/>
    </row>
    <row r="336" spans="1:8" ht="39.75" customHeight="1" thickBot="1">
      <c r="A336" s="257" t="s">
        <v>152</v>
      </c>
      <c r="B336" s="219" t="s">
        <v>9</v>
      </c>
      <c r="C336" s="219" t="s">
        <v>43</v>
      </c>
      <c r="D336" s="129" t="s">
        <v>30</v>
      </c>
      <c r="E336" s="36">
        <f t="shared" si="57"/>
        <v>3.25</v>
      </c>
      <c r="F336" s="88">
        <v>5</v>
      </c>
      <c r="G336" s="37">
        <f t="shared" si="60"/>
        <v>0</v>
      </c>
      <c r="H336" s="220" t="s">
        <v>313</v>
      </c>
    </row>
    <row r="337" spans="1:8" ht="39.75" customHeight="1" thickBot="1">
      <c r="A337" s="255" t="s">
        <v>10</v>
      </c>
      <c r="B337" s="219" t="s">
        <v>10</v>
      </c>
      <c r="C337" s="219" t="s">
        <v>10</v>
      </c>
      <c r="D337" s="93" t="s">
        <v>309</v>
      </c>
      <c r="E337" s="29">
        <f t="shared" si="57"/>
        <v>3.25</v>
      </c>
      <c r="F337" s="85">
        <v>5</v>
      </c>
      <c r="G337" s="31">
        <f t="shared" si="60"/>
        <v>0</v>
      </c>
      <c r="H337" s="221" t="s">
        <v>10</v>
      </c>
    </row>
    <row r="338" spans="1:8" ht="39.75" customHeight="1" thickBot="1">
      <c r="A338" s="255" t="s">
        <v>10</v>
      </c>
      <c r="B338" s="219" t="s">
        <v>10</v>
      </c>
      <c r="C338" s="219" t="s">
        <v>10</v>
      </c>
      <c r="D338" s="93" t="s">
        <v>310</v>
      </c>
      <c r="E338" s="29">
        <f t="shared" si="57"/>
        <v>1.9500000000000002</v>
      </c>
      <c r="F338" s="85">
        <v>3</v>
      </c>
      <c r="G338" s="31">
        <f t="shared" si="60"/>
        <v>0</v>
      </c>
      <c r="H338" s="221" t="s">
        <v>10</v>
      </c>
    </row>
    <row r="339" spans="1:8" ht="39.75" customHeight="1" thickBot="1">
      <c r="A339" s="255" t="s">
        <v>10</v>
      </c>
      <c r="B339" s="219" t="s">
        <v>10</v>
      </c>
      <c r="C339" s="219" t="s">
        <v>10</v>
      </c>
      <c r="D339" s="93" t="s">
        <v>311</v>
      </c>
      <c r="E339" s="29">
        <f t="shared" si="57"/>
        <v>1.9500000000000002</v>
      </c>
      <c r="F339" s="85">
        <v>3</v>
      </c>
      <c r="G339" s="31">
        <f t="shared" si="60"/>
        <v>0</v>
      </c>
      <c r="H339" s="221" t="s">
        <v>10</v>
      </c>
    </row>
    <row r="340" spans="1:8" ht="39.75" customHeight="1" thickBot="1">
      <c r="A340" s="255" t="s">
        <v>10</v>
      </c>
      <c r="B340" s="219" t="s">
        <v>10</v>
      </c>
      <c r="C340" s="219" t="s">
        <v>10</v>
      </c>
      <c r="D340" s="93" t="s">
        <v>153</v>
      </c>
      <c r="E340" s="29">
        <f t="shared" si="57"/>
        <v>1.3</v>
      </c>
      <c r="F340" s="85">
        <v>2</v>
      </c>
      <c r="G340" s="31">
        <f t="shared" si="60"/>
        <v>0</v>
      </c>
      <c r="H340" s="221" t="s">
        <v>10</v>
      </c>
    </row>
    <row r="341" spans="1:8" ht="39.75" customHeight="1" thickBot="1">
      <c r="A341" s="255" t="s">
        <v>10</v>
      </c>
      <c r="B341" s="219" t="s">
        <v>10</v>
      </c>
      <c r="C341" s="219" t="s">
        <v>10</v>
      </c>
      <c r="D341" s="93" t="s">
        <v>312</v>
      </c>
      <c r="E341" s="29">
        <f t="shared" si="57"/>
        <v>1.3</v>
      </c>
      <c r="F341" s="85">
        <v>2</v>
      </c>
      <c r="G341" s="31">
        <f t="shared" si="60"/>
        <v>0</v>
      </c>
      <c r="H341" s="221" t="s">
        <v>10</v>
      </c>
    </row>
    <row r="342" spans="1:8" ht="39.75" customHeight="1" thickBot="1">
      <c r="A342" s="255" t="s">
        <v>10</v>
      </c>
      <c r="B342" s="219" t="s">
        <v>10</v>
      </c>
      <c r="C342" s="219" t="s">
        <v>10</v>
      </c>
      <c r="D342" s="93" t="s">
        <v>60</v>
      </c>
      <c r="E342" s="29">
        <f t="shared" si="57"/>
        <v>0.65</v>
      </c>
      <c r="F342" s="85">
        <v>1</v>
      </c>
      <c r="G342" s="31">
        <f t="shared" si="60"/>
        <v>0</v>
      </c>
      <c r="H342" s="221" t="s">
        <v>10</v>
      </c>
    </row>
    <row r="343" spans="1:8" ht="39.75" customHeight="1" thickBot="1">
      <c r="A343" s="255" t="s">
        <v>10</v>
      </c>
      <c r="B343" s="219" t="s">
        <v>10</v>
      </c>
      <c r="C343" s="219" t="s">
        <v>10</v>
      </c>
      <c r="D343" s="130" t="s">
        <v>14</v>
      </c>
      <c r="E343" s="38">
        <f t="shared" si="57"/>
        <v>6.5000000000000002E-2</v>
      </c>
      <c r="F343" s="89">
        <v>0.1</v>
      </c>
      <c r="G343" s="39">
        <f t="shared" si="60"/>
        <v>0</v>
      </c>
      <c r="H343" s="222" t="s">
        <v>10</v>
      </c>
    </row>
    <row r="344" spans="1:8" ht="39.75" customHeight="1" thickBot="1">
      <c r="A344" s="255" t="s">
        <v>10</v>
      </c>
      <c r="B344" s="219" t="s">
        <v>11</v>
      </c>
      <c r="C344" s="147" t="s">
        <v>15</v>
      </c>
      <c r="D344" s="124" t="s">
        <v>30</v>
      </c>
      <c r="E344" s="23">
        <f t="shared" si="57"/>
        <v>35.75</v>
      </c>
      <c r="F344" s="96">
        <v>55</v>
      </c>
      <c r="G344" s="27">
        <f t="shared" si="60"/>
        <v>0</v>
      </c>
      <c r="H344" s="154"/>
    </row>
    <row r="345" spans="1:8" ht="39.75" customHeight="1" thickBot="1">
      <c r="A345" s="255" t="s">
        <v>10</v>
      </c>
      <c r="B345" s="219" t="s">
        <v>10</v>
      </c>
      <c r="C345" s="219" t="s">
        <v>154</v>
      </c>
      <c r="D345" s="109" t="s">
        <v>105</v>
      </c>
      <c r="E345" s="32">
        <f t="shared" si="57"/>
        <v>19.5</v>
      </c>
      <c r="F345" s="87">
        <v>30</v>
      </c>
      <c r="G345" s="40">
        <f t="shared" si="60"/>
        <v>0</v>
      </c>
      <c r="H345" s="216" t="s">
        <v>314</v>
      </c>
    </row>
    <row r="346" spans="1:8" ht="39.75" customHeight="1" thickBot="1">
      <c r="A346" s="255" t="s">
        <v>10</v>
      </c>
      <c r="B346" s="219" t="s">
        <v>10</v>
      </c>
      <c r="C346" s="219" t="s">
        <v>10</v>
      </c>
      <c r="D346" s="93" t="s">
        <v>83</v>
      </c>
      <c r="E346" s="29">
        <f t="shared" si="57"/>
        <v>1.9500000000000002</v>
      </c>
      <c r="F346" s="85">
        <v>3</v>
      </c>
      <c r="G346" s="31">
        <f t="shared" si="60"/>
        <v>0</v>
      </c>
      <c r="H346" s="217"/>
    </row>
    <row r="347" spans="1:8" ht="39.75" customHeight="1" thickBot="1">
      <c r="A347" s="255" t="s">
        <v>10</v>
      </c>
      <c r="B347" s="219" t="s">
        <v>10</v>
      </c>
      <c r="C347" s="219" t="s">
        <v>10</v>
      </c>
      <c r="D347" s="93" t="s">
        <v>50</v>
      </c>
      <c r="E347" s="29">
        <f t="shared" si="57"/>
        <v>0.65</v>
      </c>
      <c r="F347" s="85">
        <v>1</v>
      </c>
      <c r="G347" s="31">
        <f t="shared" si="60"/>
        <v>0</v>
      </c>
      <c r="H347" s="217"/>
    </row>
    <row r="348" spans="1:8" ht="39.75" customHeight="1" thickBot="1">
      <c r="A348" s="255" t="s">
        <v>10</v>
      </c>
      <c r="B348" s="219" t="s">
        <v>10</v>
      </c>
      <c r="C348" s="219" t="s">
        <v>10</v>
      </c>
      <c r="D348" s="93" t="s">
        <v>97</v>
      </c>
      <c r="E348" s="29">
        <f t="shared" si="57"/>
        <v>0.65</v>
      </c>
      <c r="F348" s="85">
        <v>1</v>
      </c>
      <c r="G348" s="31">
        <f t="shared" si="60"/>
        <v>0</v>
      </c>
      <c r="H348" s="217"/>
    </row>
    <row r="349" spans="1:8" ht="39.75" customHeight="1" thickBot="1">
      <c r="A349" s="255" t="s">
        <v>10</v>
      </c>
      <c r="B349" s="219" t="s">
        <v>10</v>
      </c>
      <c r="C349" s="219" t="s">
        <v>10</v>
      </c>
      <c r="D349" s="93" t="s">
        <v>95</v>
      </c>
      <c r="E349" s="29">
        <f t="shared" si="57"/>
        <v>0.32500000000000001</v>
      </c>
      <c r="F349" s="85">
        <v>0.5</v>
      </c>
      <c r="G349" s="31">
        <f t="shared" si="60"/>
        <v>0</v>
      </c>
      <c r="H349" s="232"/>
    </row>
    <row r="350" spans="1:8" ht="39.75" customHeight="1" thickBot="1">
      <c r="A350" s="255" t="s">
        <v>10</v>
      </c>
      <c r="B350" s="219" t="s">
        <v>10</v>
      </c>
      <c r="C350" s="219" t="s">
        <v>10</v>
      </c>
      <c r="D350" s="107" t="s">
        <v>14</v>
      </c>
      <c r="E350" s="34">
        <f t="shared" si="57"/>
        <v>6.5000000000000002E-2</v>
      </c>
      <c r="F350" s="108">
        <v>0.1</v>
      </c>
      <c r="G350" s="35">
        <f t="shared" si="60"/>
        <v>0</v>
      </c>
      <c r="H350" s="44" t="s">
        <v>286</v>
      </c>
    </row>
    <row r="351" spans="1:8" ht="39.75" customHeight="1" thickBot="1">
      <c r="A351" s="255" t="s">
        <v>10</v>
      </c>
      <c r="B351" s="219" t="s">
        <v>10</v>
      </c>
      <c r="C351" s="219" t="s">
        <v>243</v>
      </c>
      <c r="D351" s="115" t="s">
        <v>279</v>
      </c>
      <c r="E351" s="36">
        <f t="shared" si="57"/>
        <v>29.25</v>
      </c>
      <c r="F351" s="88">
        <v>45</v>
      </c>
      <c r="G351" s="37">
        <f t="shared" si="60"/>
        <v>0</v>
      </c>
      <c r="H351" s="224" t="s">
        <v>481</v>
      </c>
    </row>
    <row r="352" spans="1:8" ht="39.75" customHeight="1" thickBot="1">
      <c r="A352" s="255" t="s">
        <v>10</v>
      </c>
      <c r="B352" s="219" t="s">
        <v>10</v>
      </c>
      <c r="C352" s="219" t="s">
        <v>10</v>
      </c>
      <c r="D352" s="94" t="s">
        <v>81</v>
      </c>
      <c r="E352" s="29">
        <f t="shared" si="57"/>
        <v>5.2</v>
      </c>
      <c r="F352" s="85">
        <v>8</v>
      </c>
      <c r="G352" s="31">
        <f t="shared" si="60"/>
        <v>0</v>
      </c>
      <c r="H352" s="224" t="s">
        <v>10</v>
      </c>
    </row>
    <row r="353" spans="1:8" ht="39.75" customHeight="1" thickBot="1">
      <c r="A353" s="255" t="s">
        <v>10</v>
      </c>
      <c r="B353" s="219" t="s">
        <v>10</v>
      </c>
      <c r="C353" s="219" t="s">
        <v>10</v>
      </c>
      <c r="D353" s="94" t="s">
        <v>80</v>
      </c>
      <c r="E353" s="29">
        <f t="shared" si="57"/>
        <v>3.9000000000000004</v>
      </c>
      <c r="F353" s="85">
        <v>6</v>
      </c>
      <c r="G353" s="31">
        <f t="shared" si="60"/>
        <v>0</v>
      </c>
      <c r="H353" s="224" t="s">
        <v>10</v>
      </c>
    </row>
    <row r="354" spans="1:8" ht="39.75" customHeight="1" thickBot="1">
      <c r="A354" s="255" t="s">
        <v>10</v>
      </c>
      <c r="B354" s="219" t="s">
        <v>10</v>
      </c>
      <c r="C354" s="219" t="s">
        <v>10</v>
      </c>
      <c r="D354" s="94" t="s">
        <v>155</v>
      </c>
      <c r="E354" s="29">
        <f t="shared" si="57"/>
        <v>3.9000000000000004</v>
      </c>
      <c r="F354" s="85">
        <v>6</v>
      </c>
      <c r="G354" s="31">
        <f t="shared" si="60"/>
        <v>0</v>
      </c>
      <c r="H354" s="224" t="s">
        <v>10</v>
      </c>
    </row>
    <row r="355" spans="1:8" ht="39.75" customHeight="1" thickBot="1">
      <c r="A355" s="255" t="s">
        <v>10</v>
      </c>
      <c r="B355" s="219" t="s">
        <v>10</v>
      </c>
      <c r="C355" s="219" t="s">
        <v>10</v>
      </c>
      <c r="D355" s="94" t="s">
        <v>83</v>
      </c>
      <c r="E355" s="29">
        <f t="shared" si="57"/>
        <v>1.9500000000000002</v>
      </c>
      <c r="F355" s="85">
        <v>3</v>
      </c>
      <c r="G355" s="31">
        <f t="shared" si="60"/>
        <v>0</v>
      </c>
      <c r="H355" s="224" t="s">
        <v>10</v>
      </c>
    </row>
    <row r="356" spans="1:8" ht="39.75" customHeight="1" thickBot="1">
      <c r="A356" s="255" t="s">
        <v>10</v>
      </c>
      <c r="B356" s="219" t="s">
        <v>10</v>
      </c>
      <c r="C356" s="219" t="s">
        <v>10</v>
      </c>
      <c r="D356" s="94" t="s">
        <v>274</v>
      </c>
      <c r="E356" s="29">
        <f t="shared" si="57"/>
        <v>1.3</v>
      </c>
      <c r="F356" s="85">
        <v>2</v>
      </c>
      <c r="G356" s="31">
        <f t="shared" si="60"/>
        <v>0</v>
      </c>
      <c r="H356" s="224" t="s">
        <v>10</v>
      </c>
    </row>
    <row r="357" spans="1:8" ht="39.75" customHeight="1" thickBot="1">
      <c r="A357" s="255" t="s">
        <v>10</v>
      </c>
      <c r="B357" s="219" t="s">
        <v>10</v>
      </c>
      <c r="C357" s="219" t="s">
        <v>10</v>
      </c>
      <c r="D357" s="94" t="s">
        <v>95</v>
      </c>
      <c r="E357" s="29">
        <f t="shared" si="57"/>
        <v>0.65</v>
      </c>
      <c r="F357" s="85">
        <v>1</v>
      </c>
      <c r="G357" s="31">
        <f t="shared" si="60"/>
        <v>0</v>
      </c>
      <c r="H357" s="224" t="s">
        <v>10</v>
      </c>
    </row>
    <row r="358" spans="1:8" ht="39.75" customHeight="1" thickBot="1">
      <c r="A358" s="255" t="s">
        <v>10</v>
      </c>
      <c r="B358" s="219" t="s">
        <v>10</v>
      </c>
      <c r="C358" s="219" t="s">
        <v>10</v>
      </c>
      <c r="D358" s="94" t="s">
        <v>298</v>
      </c>
      <c r="E358" s="29">
        <f t="shared" si="57"/>
        <v>0.65</v>
      </c>
      <c r="F358" s="85">
        <v>1</v>
      </c>
      <c r="G358" s="31">
        <f t="shared" si="60"/>
        <v>0</v>
      </c>
      <c r="H358" s="224" t="s">
        <v>10</v>
      </c>
    </row>
    <row r="359" spans="1:8" ht="39.75" customHeight="1" thickBot="1">
      <c r="A359" s="255" t="s">
        <v>10</v>
      </c>
      <c r="B359" s="219" t="s">
        <v>10</v>
      </c>
      <c r="C359" s="219" t="s">
        <v>10</v>
      </c>
      <c r="D359" s="94" t="s">
        <v>13</v>
      </c>
      <c r="E359" s="29">
        <f t="shared" si="57"/>
        <v>0.65</v>
      </c>
      <c r="F359" s="85">
        <v>1</v>
      </c>
      <c r="G359" s="31">
        <f t="shared" si="60"/>
        <v>0</v>
      </c>
      <c r="H359" s="224" t="s">
        <v>10</v>
      </c>
    </row>
    <row r="360" spans="1:8" ht="39.75" customHeight="1" thickBot="1">
      <c r="A360" s="255" t="s">
        <v>10</v>
      </c>
      <c r="B360" s="219" t="s">
        <v>10</v>
      </c>
      <c r="C360" s="219" t="s">
        <v>10</v>
      </c>
      <c r="D360" s="106" t="s">
        <v>38</v>
      </c>
      <c r="E360" s="38">
        <f t="shared" si="57"/>
        <v>0.13</v>
      </c>
      <c r="F360" s="89">
        <v>0.2</v>
      </c>
      <c r="G360" s="39">
        <f t="shared" si="60"/>
        <v>0</v>
      </c>
      <c r="H360" s="224" t="s">
        <v>10</v>
      </c>
    </row>
    <row r="361" spans="1:8" ht="39.75" customHeight="1" thickBot="1">
      <c r="A361" s="255" t="s">
        <v>10</v>
      </c>
      <c r="B361" s="219" t="s">
        <v>10</v>
      </c>
      <c r="C361" s="267" t="s">
        <v>375</v>
      </c>
      <c r="D361" s="109" t="s">
        <v>268</v>
      </c>
      <c r="E361" s="32">
        <f t="shared" si="57"/>
        <v>19.5</v>
      </c>
      <c r="F361" s="87">
        <v>30</v>
      </c>
      <c r="G361" s="40">
        <f t="shared" si="60"/>
        <v>0</v>
      </c>
      <c r="H361" s="216" t="s">
        <v>482</v>
      </c>
    </row>
    <row r="362" spans="1:8" ht="39.75" customHeight="1" thickBot="1">
      <c r="A362" s="255" t="s">
        <v>10</v>
      </c>
      <c r="B362" s="219" t="s">
        <v>10</v>
      </c>
      <c r="C362" s="268" t="s">
        <v>10</v>
      </c>
      <c r="D362" s="93" t="s">
        <v>19</v>
      </c>
      <c r="E362" s="29">
        <f t="shared" si="57"/>
        <v>1.3</v>
      </c>
      <c r="F362" s="85">
        <v>2</v>
      </c>
      <c r="G362" s="31">
        <f>$G$1*E362+$G$2*F362</f>
        <v>0</v>
      </c>
      <c r="H362" s="217" t="s">
        <v>10</v>
      </c>
    </row>
    <row r="363" spans="1:8" ht="39.75" customHeight="1" thickBot="1">
      <c r="A363" s="255" t="s">
        <v>10</v>
      </c>
      <c r="B363" s="219" t="s">
        <v>10</v>
      </c>
      <c r="C363" s="268" t="s">
        <v>10</v>
      </c>
      <c r="D363" s="93" t="s">
        <v>156</v>
      </c>
      <c r="E363" s="29">
        <f t="shared" si="57"/>
        <v>1.9500000000000002</v>
      </c>
      <c r="F363" s="85">
        <v>3</v>
      </c>
      <c r="G363" s="31">
        <f t="shared" ref="G363:G374" si="65">$G$1*E363+$G$2*F363</f>
        <v>0</v>
      </c>
      <c r="H363" s="217" t="s">
        <v>10</v>
      </c>
    </row>
    <row r="364" spans="1:8" ht="39.75" customHeight="1" thickBot="1">
      <c r="A364" s="255" t="s">
        <v>10</v>
      </c>
      <c r="B364" s="219" t="s">
        <v>10</v>
      </c>
      <c r="C364" s="268" t="s">
        <v>10</v>
      </c>
      <c r="D364" s="93" t="s">
        <v>483</v>
      </c>
      <c r="E364" s="29">
        <f t="shared" si="57"/>
        <v>0.65</v>
      </c>
      <c r="F364" s="85">
        <v>1</v>
      </c>
      <c r="G364" s="31">
        <f t="shared" si="65"/>
        <v>0</v>
      </c>
      <c r="H364" s="217" t="s">
        <v>10</v>
      </c>
    </row>
    <row r="365" spans="1:8" ht="39.75" customHeight="1" thickBot="1">
      <c r="A365" s="255" t="s">
        <v>10</v>
      </c>
      <c r="B365" s="219" t="s">
        <v>10</v>
      </c>
      <c r="C365" s="268" t="s">
        <v>10</v>
      </c>
      <c r="D365" s="93" t="s">
        <v>95</v>
      </c>
      <c r="E365" s="29">
        <f t="shared" si="57"/>
        <v>0.65</v>
      </c>
      <c r="F365" s="85">
        <v>1</v>
      </c>
      <c r="G365" s="31">
        <f t="shared" si="65"/>
        <v>0</v>
      </c>
      <c r="H365" s="217" t="s">
        <v>10</v>
      </c>
    </row>
    <row r="366" spans="1:8" ht="39.75" customHeight="1" thickBot="1">
      <c r="A366" s="255" t="s">
        <v>10</v>
      </c>
      <c r="B366" s="219" t="s">
        <v>10</v>
      </c>
      <c r="C366" s="268" t="s">
        <v>10</v>
      </c>
      <c r="D366" s="107" t="s">
        <v>14</v>
      </c>
      <c r="E366" s="34">
        <f t="shared" si="57"/>
        <v>0.32500000000000001</v>
      </c>
      <c r="F366" s="108">
        <v>0.5</v>
      </c>
      <c r="G366" s="35">
        <f t="shared" si="65"/>
        <v>0</v>
      </c>
      <c r="H366" s="217" t="s">
        <v>10</v>
      </c>
    </row>
    <row r="367" spans="1:8" ht="39.75" customHeight="1" thickBot="1">
      <c r="A367" s="255"/>
      <c r="B367" s="219"/>
      <c r="C367" s="251" t="s">
        <v>376</v>
      </c>
      <c r="D367" s="105" t="s">
        <v>268</v>
      </c>
      <c r="E367" s="36">
        <f t="shared" si="57"/>
        <v>22.75</v>
      </c>
      <c r="F367" s="117">
        <v>35</v>
      </c>
      <c r="G367" s="37">
        <f t="shared" si="65"/>
        <v>0</v>
      </c>
      <c r="H367" s="236" t="s">
        <v>484</v>
      </c>
    </row>
    <row r="368" spans="1:8" ht="39.75" customHeight="1" thickBot="1">
      <c r="A368" s="255"/>
      <c r="B368" s="219"/>
      <c r="C368" s="252"/>
      <c r="D368" s="94" t="s">
        <v>19</v>
      </c>
      <c r="E368" s="29">
        <f t="shared" si="57"/>
        <v>1.9500000000000002</v>
      </c>
      <c r="F368" s="86">
        <v>3</v>
      </c>
      <c r="G368" s="31">
        <f t="shared" si="65"/>
        <v>0</v>
      </c>
      <c r="H368" s="224" t="s">
        <v>10</v>
      </c>
    </row>
    <row r="369" spans="1:8" ht="39.75" customHeight="1" thickBot="1">
      <c r="A369" s="255"/>
      <c r="B369" s="219"/>
      <c r="C369" s="252"/>
      <c r="D369" s="94" t="s">
        <v>83</v>
      </c>
      <c r="E369" s="29">
        <f t="shared" si="57"/>
        <v>0.97000000000000008</v>
      </c>
      <c r="F369" s="86">
        <v>1.4923076923076923</v>
      </c>
      <c r="G369" s="31">
        <f t="shared" si="65"/>
        <v>0</v>
      </c>
      <c r="H369" s="224" t="s">
        <v>10</v>
      </c>
    </row>
    <row r="370" spans="1:8" ht="39.75" customHeight="1" thickBot="1">
      <c r="A370" s="255"/>
      <c r="B370" s="219"/>
      <c r="C370" s="252"/>
      <c r="D370" s="94" t="s">
        <v>274</v>
      </c>
      <c r="E370" s="29">
        <f t="shared" si="57"/>
        <v>0.65</v>
      </c>
      <c r="F370" s="86">
        <v>1</v>
      </c>
      <c r="G370" s="31">
        <f t="shared" si="65"/>
        <v>0</v>
      </c>
      <c r="H370" s="224" t="s">
        <v>10</v>
      </c>
    </row>
    <row r="371" spans="1:8" ht="39.75" customHeight="1" thickBot="1">
      <c r="A371" s="255"/>
      <c r="B371" s="219"/>
      <c r="C371" s="252"/>
      <c r="D371" s="94" t="s">
        <v>95</v>
      </c>
      <c r="E371" s="29">
        <f t="shared" si="57"/>
        <v>0.65</v>
      </c>
      <c r="F371" s="86">
        <v>1</v>
      </c>
      <c r="G371" s="31">
        <f t="shared" si="65"/>
        <v>0</v>
      </c>
      <c r="H371" s="224" t="s">
        <v>10</v>
      </c>
    </row>
    <row r="372" spans="1:8" ht="39.75" customHeight="1" thickBot="1">
      <c r="A372" s="255"/>
      <c r="B372" s="219"/>
      <c r="C372" s="252"/>
      <c r="D372" s="94" t="s">
        <v>13</v>
      </c>
      <c r="E372" s="29">
        <f t="shared" si="57"/>
        <v>0.33000000000000007</v>
      </c>
      <c r="F372" s="86">
        <v>0.50769230769230778</v>
      </c>
      <c r="G372" s="31">
        <f t="shared" si="65"/>
        <v>0</v>
      </c>
      <c r="H372" s="224" t="s">
        <v>10</v>
      </c>
    </row>
    <row r="373" spans="1:8" ht="39.75" customHeight="1" thickBot="1">
      <c r="A373" s="255"/>
      <c r="B373" s="219"/>
      <c r="C373" s="253"/>
      <c r="D373" s="106" t="s">
        <v>14</v>
      </c>
      <c r="E373" s="38">
        <f t="shared" si="57"/>
        <v>0.13</v>
      </c>
      <c r="F373" s="139">
        <v>0.2</v>
      </c>
      <c r="G373" s="39">
        <f t="shared" si="65"/>
        <v>0</v>
      </c>
      <c r="H373" s="237" t="s">
        <v>10</v>
      </c>
    </row>
    <row r="374" spans="1:8" ht="39.75" customHeight="1" thickBot="1">
      <c r="A374" s="255" t="s">
        <v>10</v>
      </c>
      <c r="B374" s="219" t="s">
        <v>10</v>
      </c>
      <c r="C374" s="116" t="s">
        <v>20</v>
      </c>
      <c r="D374" s="124" t="s">
        <v>102</v>
      </c>
      <c r="E374" s="23">
        <f t="shared" si="57"/>
        <v>13</v>
      </c>
      <c r="F374" s="96">
        <v>20</v>
      </c>
      <c r="G374" s="136">
        <f t="shared" si="65"/>
        <v>0</v>
      </c>
      <c r="H374" s="154"/>
    </row>
    <row r="375" spans="1:8" ht="39.75" customHeight="1" thickBot="1">
      <c r="A375" s="255" t="s">
        <v>10</v>
      </c>
      <c r="B375" s="219" t="s">
        <v>12</v>
      </c>
      <c r="C375" s="140" t="s">
        <v>449</v>
      </c>
      <c r="D375" s="110" t="s">
        <v>450</v>
      </c>
      <c r="E375" s="25">
        <f t="shared" si="57"/>
        <v>16.25</v>
      </c>
      <c r="F375" s="103">
        <v>25</v>
      </c>
      <c r="G375" s="118">
        <f t="shared" ref="G375:G399" si="66">$G$1*E375+$G$2*F375</f>
        <v>0</v>
      </c>
      <c r="H375" s="125" t="s">
        <v>353</v>
      </c>
    </row>
    <row r="376" spans="1:8" ht="39.75" customHeight="1" thickBot="1">
      <c r="A376" s="256" t="s">
        <v>10</v>
      </c>
      <c r="B376" s="219" t="s">
        <v>10</v>
      </c>
      <c r="C376" s="140" t="s">
        <v>16</v>
      </c>
      <c r="D376" s="64" t="s">
        <v>16</v>
      </c>
      <c r="E376" s="21">
        <f t="shared" ref="E376:E431" si="67">F376*0.65</f>
        <v>130</v>
      </c>
      <c r="F376" s="91">
        <v>200</v>
      </c>
      <c r="G376" s="24">
        <f t="shared" si="66"/>
        <v>0</v>
      </c>
      <c r="H376" s="146"/>
    </row>
    <row r="377" spans="1:8" ht="39.75" customHeight="1" thickBot="1">
      <c r="A377" s="257" t="s">
        <v>157</v>
      </c>
      <c r="B377" s="172" t="s">
        <v>9</v>
      </c>
      <c r="C377" s="172" t="s">
        <v>72</v>
      </c>
      <c r="D377" s="138" t="s">
        <v>307</v>
      </c>
      <c r="E377" s="21">
        <f t="shared" si="67"/>
        <v>65</v>
      </c>
      <c r="F377" s="91">
        <v>100</v>
      </c>
      <c r="G377" s="204">
        <f t="shared" si="66"/>
        <v>0</v>
      </c>
      <c r="H377" s="112"/>
    </row>
    <row r="378" spans="1:8" ht="39.75" customHeight="1" thickBot="1">
      <c r="A378" s="255" t="s">
        <v>10</v>
      </c>
      <c r="B378" s="219" t="s">
        <v>11</v>
      </c>
      <c r="C378" s="181" t="s">
        <v>15</v>
      </c>
      <c r="D378" s="124" t="s">
        <v>30</v>
      </c>
      <c r="E378" s="23">
        <f t="shared" si="67"/>
        <v>35.75</v>
      </c>
      <c r="F378" s="96">
        <v>55</v>
      </c>
      <c r="G378" s="27">
        <f t="shared" si="66"/>
        <v>0</v>
      </c>
      <c r="H378" s="184"/>
    </row>
    <row r="379" spans="1:8" ht="39.75" customHeight="1" thickBot="1">
      <c r="A379" s="255" t="s">
        <v>10</v>
      </c>
      <c r="B379" s="219" t="s">
        <v>10</v>
      </c>
      <c r="C379" s="219" t="s">
        <v>52</v>
      </c>
      <c r="D379" s="109" t="s">
        <v>269</v>
      </c>
      <c r="E379" s="32">
        <f t="shared" si="67"/>
        <v>1.9500000000000002</v>
      </c>
      <c r="F379" s="87">
        <v>3</v>
      </c>
      <c r="G379" s="40">
        <f t="shared" si="66"/>
        <v>0</v>
      </c>
      <c r="H379" s="225" t="s">
        <v>315</v>
      </c>
    </row>
    <row r="380" spans="1:8" ht="39.75" customHeight="1" thickBot="1">
      <c r="A380" s="255" t="s">
        <v>10</v>
      </c>
      <c r="B380" s="219" t="s">
        <v>10</v>
      </c>
      <c r="C380" s="219" t="s">
        <v>10</v>
      </c>
      <c r="D380" s="93" t="s">
        <v>274</v>
      </c>
      <c r="E380" s="29">
        <f t="shared" si="67"/>
        <v>0.65</v>
      </c>
      <c r="F380" s="85">
        <v>1</v>
      </c>
      <c r="G380" s="31">
        <f t="shared" si="66"/>
        <v>0</v>
      </c>
      <c r="H380" s="226"/>
    </row>
    <row r="381" spans="1:8" ht="39.75" customHeight="1" thickBot="1">
      <c r="A381" s="255" t="s">
        <v>10</v>
      </c>
      <c r="B381" s="219" t="s">
        <v>10</v>
      </c>
      <c r="C381" s="219" t="s">
        <v>10</v>
      </c>
      <c r="D381" s="93" t="s">
        <v>97</v>
      </c>
      <c r="E381" s="29">
        <f t="shared" si="67"/>
        <v>0.65</v>
      </c>
      <c r="F381" s="85">
        <v>1</v>
      </c>
      <c r="G381" s="30">
        <f t="shared" si="66"/>
        <v>0</v>
      </c>
      <c r="H381" s="226"/>
    </row>
    <row r="382" spans="1:8" ht="39.75" customHeight="1" thickBot="1">
      <c r="A382" s="255" t="s">
        <v>10</v>
      </c>
      <c r="B382" s="219" t="s">
        <v>10</v>
      </c>
      <c r="C382" s="219" t="s">
        <v>10</v>
      </c>
      <c r="D382" s="93" t="s">
        <v>53</v>
      </c>
      <c r="E382" s="29">
        <f t="shared" si="67"/>
        <v>0.65</v>
      </c>
      <c r="F382" s="85">
        <v>1</v>
      </c>
      <c r="G382" s="31">
        <f t="shared" si="66"/>
        <v>0</v>
      </c>
      <c r="H382" s="226"/>
    </row>
    <row r="383" spans="1:8" ht="39.75" customHeight="1" thickBot="1">
      <c r="A383" s="255" t="s">
        <v>10</v>
      </c>
      <c r="B383" s="219" t="s">
        <v>10</v>
      </c>
      <c r="C383" s="219" t="s">
        <v>10</v>
      </c>
      <c r="D383" s="93" t="s">
        <v>54</v>
      </c>
      <c r="E383" s="29">
        <f t="shared" si="67"/>
        <v>0.32500000000000001</v>
      </c>
      <c r="F383" s="85">
        <v>0.5</v>
      </c>
      <c r="G383" s="31">
        <f t="shared" si="66"/>
        <v>0</v>
      </c>
      <c r="H383" s="227"/>
    </row>
    <row r="384" spans="1:8" ht="39.75" customHeight="1" thickBot="1">
      <c r="A384" s="255" t="s">
        <v>10</v>
      </c>
      <c r="B384" s="219" t="s">
        <v>10</v>
      </c>
      <c r="C384" s="219" t="s">
        <v>10</v>
      </c>
      <c r="D384" s="107" t="s">
        <v>50</v>
      </c>
      <c r="E384" s="34">
        <f t="shared" si="67"/>
        <v>0.13</v>
      </c>
      <c r="F384" s="108">
        <v>0.2</v>
      </c>
      <c r="G384" s="35">
        <f t="shared" si="66"/>
        <v>0</v>
      </c>
      <c r="H384" s="44" t="s">
        <v>286</v>
      </c>
    </row>
    <row r="385" spans="1:8" ht="39.75" customHeight="1" thickBot="1">
      <c r="A385" s="255" t="s">
        <v>10</v>
      </c>
      <c r="B385" s="219" t="s">
        <v>10</v>
      </c>
      <c r="C385" s="219" t="s">
        <v>158</v>
      </c>
      <c r="D385" s="105" t="s">
        <v>17</v>
      </c>
      <c r="E385" s="36">
        <f t="shared" si="67"/>
        <v>26</v>
      </c>
      <c r="F385" s="88">
        <v>40</v>
      </c>
      <c r="G385" s="37">
        <f t="shared" si="66"/>
        <v>0</v>
      </c>
      <c r="H385" s="224" t="s">
        <v>391</v>
      </c>
    </row>
    <row r="386" spans="1:8" ht="39.75" customHeight="1" thickBot="1">
      <c r="A386" s="255" t="s">
        <v>10</v>
      </c>
      <c r="B386" s="219" t="s">
        <v>10</v>
      </c>
      <c r="C386" s="219" t="s">
        <v>10</v>
      </c>
      <c r="D386" s="114" t="s">
        <v>280</v>
      </c>
      <c r="E386" s="29">
        <f t="shared" si="67"/>
        <v>9.75</v>
      </c>
      <c r="F386" s="85">
        <v>15</v>
      </c>
      <c r="G386" s="31">
        <f t="shared" si="66"/>
        <v>0</v>
      </c>
      <c r="H386" s="224" t="s">
        <v>10</v>
      </c>
    </row>
    <row r="387" spans="1:8" ht="39.75" customHeight="1" thickBot="1">
      <c r="A387" s="255" t="s">
        <v>10</v>
      </c>
      <c r="B387" s="219" t="s">
        <v>10</v>
      </c>
      <c r="C387" s="219" t="s">
        <v>10</v>
      </c>
      <c r="D387" s="94" t="s">
        <v>274</v>
      </c>
      <c r="E387" s="29">
        <f t="shared" si="67"/>
        <v>1.3</v>
      </c>
      <c r="F387" s="85">
        <v>2</v>
      </c>
      <c r="G387" s="31">
        <f t="shared" si="66"/>
        <v>0</v>
      </c>
      <c r="H387" s="224" t="s">
        <v>10</v>
      </c>
    </row>
    <row r="388" spans="1:8" ht="39.75" customHeight="1" thickBot="1">
      <c r="A388" s="255" t="s">
        <v>10</v>
      </c>
      <c r="B388" s="219" t="s">
        <v>10</v>
      </c>
      <c r="C388" s="219" t="s">
        <v>10</v>
      </c>
      <c r="D388" s="94" t="s">
        <v>19</v>
      </c>
      <c r="E388" s="29">
        <f t="shared" si="67"/>
        <v>0.65</v>
      </c>
      <c r="F388" s="85">
        <v>1</v>
      </c>
      <c r="G388" s="31">
        <f t="shared" si="66"/>
        <v>0</v>
      </c>
      <c r="H388" s="224" t="s">
        <v>10</v>
      </c>
    </row>
    <row r="389" spans="1:8" ht="39.75" customHeight="1" thickBot="1">
      <c r="A389" s="255" t="s">
        <v>10</v>
      </c>
      <c r="B389" s="219" t="s">
        <v>10</v>
      </c>
      <c r="C389" s="219" t="s">
        <v>10</v>
      </c>
      <c r="D389" s="94" t="s">
        <v>95</v>
      </c>
      <c r="E389" s="29">
        <f t="shared" si="67"/>
        <v>0.32500000000000001</v>
      </c>
      <c r="F389" s="85">
        <v>0.5</v>
      </c>
      <c r="G389" s="31">
        <f t="shared" si="66"/>
        <v>0</v>
      </c>
      <c r="H389" s="224" t="s">
        <v>10</v>
      </c>
    </row>
    <row r="390" spans="1:8" ht="39.75" customHeight="1" thickBot="1">
      <c r="A390" s="255" t="s">
        <v>10</v>
      </c>
      <c r="B390" s="219" t="s">
        <v>10</v>
      </c>
      <c r="C390" s="219" t="s">
        <v>10</v>
      </c>
      <c r="D390" s="94" t="s">
        <v>298</v>
      </c>
      <c r="E390" s="29">
        <f t="shared" si="67"/>
        <v>0.32500000000000001</v>
      </c>
      <c r="F390" s="85">
        <v>0.5</v>
      </c>
      <c r="G390" s="31">
        <f t="shared" si="66"/>
        <v>0</v>
      </c>
      <c r="H390" s="224" t="s">
        <v>10</v>
      </c>
    </row>
    <row r="391" spans="1:8" ht="39.75" customHeight="1" thickBot="1">
      <c r="A391" s="255" t="s">
        <v>10</v>
      </c>
      <c r="B391" s="219" t="s">
        <v>10</v>
      </c>
      <c r="C391" s="219" t="s">
        <v>10</v>
      </c>
      <c r="D391" s="94" t="s">
        <v>13</v>
      </c>
      <c r="E391" s="29">
        <f t="shared" si="67"/>
        <v>0.32500000000000001</v>
      </c>
      <c r="F391" s="85">
        <v>0.5</v>
      </c>
      <c r="G391" s="31">
        <f t="shared" si="66"/>
        <v>0</v>
      </c>
      <c r="H391" s="224" t="s">
        <v>10</v>
      </c>
    </row>
    <row r="392" spans="1:8" ht="39.75" customHeight="1" thickBot="1">
      <c r="A392" s="255" t="s">
        <v>10</v>
      </c>
      <c r="B392" s="219" t="s">
        <v>10</v>
      </c>
      <c r="C392" s="219" t="s">
        <v>10</v>
      </c>
      <c r="D392" s="94" t="s">
        <v>83</v>
      </c>
      <c r="E392" s="29">
        <f t="shared" ref="E392" si="68">F392*0.65</f>
        <v>0.32500000000000001</v>
      </c>
      <c r="F392" s="85">
        <v>0.5</v>
      </c>
      <c r="G392" s="31">
        <f t="shared" si="66"/>
        <v>0</v>
      </c>
      <c r="H392" s="224" t="s">
        <v>10</v>
      </c>
    </row>
    <row r="393" spans="1:8" ht="39.75" customHeight="1" thickBot="1">
      <c r="A393" s="255" t="s">
        <v>10</v>
      </c>
      <c r="B393" s="219" t="s">
        <v>10</v>
      </c>
      <c r="C393" s="219" t="s">
        <v>10</v>
      </c>
      <c r="D393" s="106" t="s">
        <v>60</v>
      </c>
      <c r="E393" s="38">
        <f t="shared" si="67"/>
        <v>6.5000000000000002E-2</v>
      </c>
      <c r="F393" s="89">
        <v>0.1</v>
      </c>
      <c r="G393" s="39">
        <f t="shared" si="66"/>
        <v>0</v>
      </c>
      <c r="H393" s="224" t="s">
        <v>10</v>
      </c>
    </row>
    <row r="394" spans="1:8" ht="39.75" customHeight="1" thickBot="1">
      <c r="A394" s="255"/>
      <c r="B394" s="219"/>
      <c r="C394" s="219" t="s">
        <v>412</v>
      </c>
      <c r="D394" s="109" t="s">
        <v>413</v>
      </c>
      <c r="E394" s="32">
        <f t="shared" ref="E394:E398" si="69">F394*0.65</f>
        <v>9.75</v>
      </c>
      <c r="F394" s="87">
        <v>15</v>
      </c>
      <c r="G394" s="40">
        <f t="shared" ref="G394:G398" si="70">$G$1*E394+$G$2*F394</f>
        <v>0</v>
      </c>
      <c r="H394" s="221" t="s">
        <v>317</v>
      </c>
    </row>
    <row r="395" spans="1:8" ht="39.75" customHeight="1" thickBot="1">
      <c r="A395" s="255"/>
      <c r="B395" s="219"/>
      <c r="C395" s="219" t="s">
        <v>10</v>
      </c>
      <c r="D395" s="93" t="s">
        <v>81</v>
      </c>
      <c r="E395" s="29">
        <f t="shared" si="69"/>
        <v>3.25</v>
      </c>
      <c r="F395" s="85">
        <v>5</v>
      </c>
      <c r="G395" s="31">
        <f t="shared" si="70"/>
        <v>0</v>
      </c>
      <c r="H395" s="221" t="s">
        <v>10</v>
      </c>
    </row>
    <row r="396" spans="1:8" ht="39.75" customHeight="1" thickBot="1">
      <c r="A396" s="255"/>
      <c r="B396" s="219"/>
      <c r="C396" s="219"/>
      <c r="D396" s="93" t="s">
        <v>316</v>
      </c>
      <c r="E396" s="29">
        <f t="shared" si="69"/>
        <v>6.5000000000000002E-2</v>
      </c>
      <c r="F396" s="85">
        <v>0.1</v>
      </c>
      <c r="G396" s="31">
        <f t="shared" si="70"/>
        <v>0</v>
      </c>
      <c r="H396" s="221"/>
    </row>
    <row r="397" spans="1:8" ht="39.75" customHeight="1" thickBot="1">
      <c r="A397" s="255"/>
      <c r="B397" s="219"/>
      <c r="C397" s="219" t="s">
        <v>10</v>
      </c>
      <c r="D397" s="93" t="s">
        <v>58</v>
      </c>
      <c r="E397" s="29">
        <f t="shared" si="69"/>
        <v>3.25</v>
      </c>
      <c r="F397" s="85">
        <v>5</v>
      </c>
      <c r="G397" s="31">
        <f t="shared" si="70"/>
        <v>0</v>
      </c>
      <c r="H397" s="221" t="s">
        <v>10</v>
      </c>
    </row>
    <row r="398" spans="1:8" ht="39.75" customHeight="1" thickBot="1">
      <c r="A398" s="255"/>
      <c r="B398" s="219"/>
      <c r="C398" s="219" t="s">
        <v>10</v>
      </c>
      <c r="D398" s="107" t="s">
        <v>19</v>
      </c>
      <c r="E398" s="34">
        <f t="shared" si="69"/>
        <v>0.32500000000000001</v>
      </c>
      <c r="F398" s="108">
        <v>0.5</v>
      </c>
      <c r="G398" s="35">
        <f t="shared" si="70"/>
        <v>0</v>
      </c>
      <c r="H398" s="238" t="s">
        <v>10</v>
      </c>
    </row>
    <row r="399" spans="1:8" ht="39.75" customHeight="1" thickBot="1">
      <c r="A399" s="255" t="s">
        <v>10</v>
      </c>
      <c r="B399" s="219" t="s">
        <v>10</v>
      </c>
      <c r="C399" s="172" t="s">
        <v>20</v>
      </c>
      <c r="D399" s="64" t="s">
        <v>102</v>
      </c>
      <c r="E399" s="21">
        <f t="shared" si="67"/>
        <v>13</v>
      </c>
      <c r="F399" s="91">
        <v>20</v>
      </c>
      <c r="G399" s="24">
        <f t="shared" si="66"/>
        <v>0</v>
      </c>
      <c r="H399" s="112"/>
    </row>
    <row r="400" spans="1:8" ht="39.75" customHeight="1" thickBot="1">
      <c r="A400" s="255" t="s">
        <v>10</v>
      </c>
      <c r="B400" s="242" t="s">
        <v>12</v>
      </c>
      <c r="C400" s="270" t="s">
        <v>451</v>
      </c>
      <c r="D400" s="186" t="s">
        <v>30</v>
      </c>
      <c r="E400" s="22">
        <f t="shared" si="67"/>
        <v>13</v>
      </c>
      <c r="F400" s="187">
        <v>20</v>
      </c>
      <c r="G400" s="42">
        <f t="shared" ref="G400:G431" si="71">$G$1*E400+$G$2*F400</f>
        <v>0</v>
      </c>
      <c r="H400" s="292" t="s">
        <v>453</v>
      </c>
    </row>
    <row r="401" spans="1:8" ht="39.75" customHeight="1" thickBot="1">
      <c r="A401" s="255"/>
      <c r="B401" s="243"/>
      <c r="C401" s="270" t="s">
        <v>10</v>
      </c>
      <c r="D401" s="194" t="s">
        <v>16</v>
      </c>
      <c r="E401" s="29">
        <f t="shared" si="67"/>
        <v>13</v>
      </c>
      <c r="F401" s="195">
        <v>20</v>
      </c>
      <c r="G401" s="31">
        <f t="shared" si="71"/>
        <v>0</v>
      </c>
      <c r="H401" s="276"/>
    </row>
    <row r="402" spans="1:8" ht="39.75" customHeight="1" thickBot="1">
      <c r="A402" s="255"/>
      <c r="B402" s="243"/>
      <c r="C402" s="270" t="s">
        <v>10</v>
      </c>
      <c r="D402" s="194" t="s">
        <v>447</v>
      </c>
      <c r="E402" s="29">
        <f t="shared" si="67"/>
        <v>3.25</v>
      </c>
      <c r="F402" s="195">
        <v>5</v>
      </c>
      <c r="G402" s="31">
        <f t="shared" si="71"/>
        <v>0</v>
      </c>
      <c r="H402" s="276"/>
    </row>
    <row r="403" spans="1:8" ht="39.75" customHeight="1" thickBot="1">
      <c r="A403" s="255"/>
      <c r="B403" s="243"/>
      <c r="C403" s="270" t="s">
        <v>10</v>
      </c>
      <c r="D403" s="194" t="s">
        <v>452</v>
      </c>
      <c r="E403" s="29">
        <f t="shared" si="67"/>
        <v>1.9500000000000002</v>
      </c>
      <c r="F403" s="195">
        <v>3</v>
      </c>
      <c r="G403" s="31">
        <f t="shared" si="71"/>
        <v>0</v>
      </c>
      <c r="H403" s="276"/>
    </row>
    <row r="404" spans="1:8" ht="39.75" customHeight="1" thickBot="1">
      <c r="A404" s="255"/>
      <c r="B404" s="243"/>
      <c r="C404" s="270" t="s">
        <v>10</v>
      </c>
      <c r="D404" s="194" t="s">
        <v>81</v>
      </c>
      <c r="E404" s="29">
        <f t="shared" si="67"/>
        <v>1.9500000000000002</v>
      </c>
      <c r="F404" s="195">
        <v>3</v>
      </c>
      <c r="G404" s="31">
        <f t="shared" si="71"/>
        <v>0</v>
      </c>
      <c r="H404" s="276"/>
    </row>
    <row r="405" spans="1:8" ht="39.75" customHeight="1" thickBot="1">
      <c r="A405" s="255"/>
      <c r="B405" s="243"/>
      <c r="C405" s="270" t="s">
        <v>10</v>
      </c>
      <c r="D405" s="194" t="s">
        <v>56</v>
      </c>
      <c r="E405" s="29">
        <f t="shared" si="67"/>
        <v>1.3</v>
      </c>
      <c r="F405" s="195">
        <v>2</v>
      </c>
      <c r="G405" s="31">
        <f t="shared" si="71"/>
        <v>0</v>
      </c>
      <c r="H405" s="276"/>
    </row>
    <row r="406" spans="1:8" ht="39.75" customHeight="1" thickBot="1">
      <c r="A406" s="255"/>
      <c r="B406" s="243"/>
      <c r="C406" s="270" t="s">
        <v>10</v>
      </c>
      <c r="D406" s="194" t="s">
        <v>19</v>
      </c>
      <c r="E406" s="29">
        <f t="shared" si="67"/>
        <v>0.97500000000000009</v>
      </c>
      <c r="F406" s="195">
        <v>1.5</v>
      </c>
      <c r="G406" s="31">
        <f t="shared" si="71"/>
        <v>0</v>
      </c>
      <c r="H406" s="277"/>
    </row>
    <row r="407" spans="1:8" ht="39.75" customHeight="1" thickBot="1">
      <c r="A407" s="255"/>
      <c r="B407" s="243"/>
      <c r="C407" s="270" t="s">
        <v>10</v>
      </c>
      <c r="D407" s="188" t="s">
        <v>14</v>
      </c>
      <c r="E407" s="25">
        <f t="shared" si="67"/>
        <v>6.5000000000000002E-2</v>
      </c>
      <c r="F407" s="189">
        <v>0.1</v>
      </c>
      <c r="G407" s="41">
        <f t="shared" si="71"/>
        <v>0</v>
      </c>
      <c r="H407" s="46" t="s">
        <v>352</v>
      </c>
    </row>
    <row r="408" spans="1:8" ht="39.75" customHeight="1" thickBot="1">
      <c r="A408" s="256" t="s">
        <v>10</v>
      </c>
      <c r="B408" s="247"/>
      <c r="C408" s="172" t="s">
        <v>16</v>
      </c>
      <c r="D408" s="64" t="s">
        <v>16</v>
      </c>
      <c r="E408" s="21">
        <f t="shared" si="67"/>
        <v>130</v>
      </c>
      <c r="F408" s="91">
        <v>200</v>
      </c>
      <c r="G408" s="24">
        <f t="shared" si="71"/>
        <v>0</v>
      </c>
      <c r="H408" s="180"/>
    </row>
    <row r="409" spans="1:8" ht="39.75" customHeight="1" thickBot="1">
      <c r="A409" s="257" t="s">
        <v>160</v>
      </c>
      <c r="B409" s="172" t="s">
        <v>9</v>
      </c>
      <c r="C409" s="172" t="s">
        <v>18</v>
      </c>
      <c r="D409" s="64" t="s">
        <v>118</v>
      </c>
      <c r="E409" s="21">
        <f t="shared" si="67"/>
        <v>32.5</v>
      </c>
      <c r="F409" s="91">
        <v>50</v>
      </c>
      <c r="G409" s="24">
        <f t="shared" si="71"/>
        <v>0</v>
      </c>
      <c r="H409" s="179"/>
    </row>
    <row r="410" spans="1:8" ht="39.75" customHeight="1" thickBot="1">
      <c r="A410" s="255" t="s">
        <v>10</v>
      </c>
      <c r="B410" s="219" t="s">
        <v>11</v>
      </c>
      <c r="C410" s="176" t="s">
        <v>15</v>
      </c>
      <c r="D410" s="110" t="s">
        <v>30</v>
      </c>
      <c r="E410" s="25">
        <f t="shared" si="67"/>
        <v>35.75</v>
      </c>
      <c r="F410" s="103">
        <v>55</v>
      </c>
      <c r="G410" s="41">
        <f t="shared" si="71"/>
        <v>0</v>
      </c>
      <c r="H410" s="182"/>
    </row>
    <row r="411" spans="1:8" ht="39.75" customHeight="1" thickBot="1">
      <c r="A411" s="255" t="s">
        <v>10</v>
      </c>
      <c r="B411" s="219" t="s">
        <v>10</v>
      </c>
      <c r="C411" s="219" t="s">
        <v>161</v>
      </c>
      <c r="D411" s="121" t="s">
        <v>281</v>
      </c>
      <c r="E411" s="36">
        <f t="shared" si="67"/>
        <v>32.5</v>
      </c>
      <c r="F411" s="88">
        <v>50</v>
      </c>
      <c r="G411" s="37">
        <f t="shared" si="71"/>
        <v>0</v>
      </c>
      <c r="H411" s="239" t="s">
        <v>490</v>
      </c>
    </row>
    <row r="412" spans="1:8" ht="39.75" customHeight="1" thickBot="1">
      <c r="A412" s="255"/>
      <c r="B412" s="219"/>
      <c r="C412" s="219"/>
      <c r="D412" s="213" t="s">
        <v>489</v>
      </c>
      <c r="E412" s="32">
        <f t="shared" si="67"/>
        <v>0.65</v>
      </c>
      <c r="F412" s="87">
        <v>1</v>
      </c>
      <c r="G412" s="40">
        <f t="shared" si="71"/>
        <v>0</v>
      </c>
      <c r="H412" s="226"/>
    </row>
    <row r="413" spans="1:8" ht="39.75" customHeight="1" thickBot="1">
      <c r="A413" s="255" t="s">
        <v>10</v>
      </c>
      <c r="B413" s="219" t="s">
        <v>10</v>
      </c>
      <c r="C413" s="219" t="s">
        <v>10</v>
      </c>
      <c r="D413" s="94" t="s">
        <v>95</v>
      </c>
      <c r="E413" s="29">
        <f t="shared" si="67"/>
        <v>1.3</v>
      </c>
      <c r="F413" s="85">
        <v>2</v>
      </c>
      <c r="G413" s="31">
        <f t="shared" si="71"/>
        <v>0</v>
      </c>
      <c r="H413" s="226"/>
    </row>
    <row r="414" spans="1:8" ht="39.75" customHeight="1" thickBot="1">
      <c r="A414" s="255" t="s">
        <v>10</v>
      </c>
      <c r="B414" s="219" t="s">
        <v>10</v>
      </c>
      <c r="C414" s="219" t="s">
        <v>10</v>
      </c>
      <c r="D414" s="106" t="s">
        <v>14</v>
      </c>
      <c r="E414" s="38">
        <f t="shared" si="67"/>
        <v>6.5000000000000002E-2</v>
      </c>
      <c r="F414" s="89">
        <v>0.1</v>
      </c>
      <c r="G414" s="39">
        <f t="shared" si="71"/>
        <v>0</v>
      </c>
      <c r="H414" s="227"/>
    </row>
    <row r="415" spans="1:8" ht="39.75" customHeight="1" thickBot="1">
      <c r="A415" s="255"/>
      <c r="B415" s="219"/>
      <c r="C415" s="258" t="s">
        <v>318</v>
      </c>
      <c r="D415" s="109" t="s">
        <v>392</v>
      </c>
      <c r="E415" s="32">
        <f t="shared" ref="E415:E425" si="72">F415*0.65</f>
        <v>13</v>
      </c>
      <c r="F415" s="87">
        <v>20</v>
      </c>
      <c r="G415" s="40">
        <f t="shared" ref="G415:G425" si="73">$G$1*E415+$G$2*F415</f>
        <v>0</v>
      </c>
      <c r="H415" s="241" t="s">
        <v>414</v>
      </c>
    </row>
    <row r="416" spans="1:8" ht="39.75" customHeight="1" thickBot="1">
      <c r="A416" s="255"/>
      <c r="B416" s="219"/>
      <c r="C416" s="219" t="s">
        <v>10</v>
      </c>
      <c r="D416" s="93" t="s">
        <v>319</v>
      </c>
      <c r="E416" s="29">
        <f t="shared" si="72"/>
        <v>13</v>
      </c>
      <c r="F416" s="85">
        <v>20</v>
      </c>
      <c r="G416" s="31">
        <f t="shared" si="73"/>
        <v>0</v>
      </c>
      <c r="H416" s="221" t="s">
        <v>10</v>
      </c>
    </row>
    <row r="417" spans="1:8" ht="39.75" customHeight="1" thickBot="1">
      <c r="A417" s="255"/>
      <c r="B417" s="219"/>
      <c r="C417" s="219" t="s">
        <v>10</v>
      </c>
      <c r="D417" s="93" t="s">
        <v>81</v>
      </c>
      <c r="E417" s="29">
        <f t="shared" si="72"/>
        <v>6.5</v>
      </c>
      <c r="F417" s="85">
        <v>10</v>
      </c>
      <c r="G417" s="31">
        <f t="shared" si="73"/>
        <v>0</v>
      </c>
      <c r="H417" s="221" t="s">
        <v>10</v>
      </c>
    </row>
    <row r="418" spans="1:8" ht="39.75" customHeight="1" thickBot="1">
      <c r="A418" s="255"/>
      <c r="B418" s="219"/>
      <c r="C418" s="219" t="s">
        <v>10</v>
      </c>
      <c r="D418" s="93" t="s">
        <v>163</v>
      </c>
      <c r="E418" s="29">
        <f t="shared" si="72"/>
        <v>6.5</v>
      </c>
      <c r="F418" s="85">
        <v>10</v>
      </c>
      <c r="G418" s="31">
        <f t="shared" si="73"/>
        <v>0</v>
      </c>
      <c r="H418" s="221" t="s">
        <v>10</v>
      </c>
    </row>
    <row r="419" spans="1:8" ht="39.75" customHeight="1" thickBot="1">
      <c r="A419" s="255"/>
      <c r="B419" s="219"/>
      <c r="C419" s="219" t="s">
        <v>10</v>
      </c>
      <c r="D419" s="93" t="s">
        <v>274</v>
      </c>
      <c r="E419" s="29">
        <f t="shared" si="72"/>
        <v>1.3</v>
      </c>
      <c r="F419" s="85">
        <v>2</v>
      </c>
      <c r="G419" s="31">
        <f t="shared" si="73"/>
        <v>0</v>
      </c>
      <c r="H419" s="221" t="s">
        <v>10</v>
      </c>
    </row>
    <row r="420" spans="1:8" ht="39.75" customHeight="1" thickBot="1">
      <c r="A420" s="255"/>
      <c r="B420" s="219"/>
      <c r="C420" s="219" t="s">
        <v>10</v>
      </c>
      <c r="D420" s="93" t="s">
        <v>19</v>
      </c>
      <c r="E420" s="29">
        <f t="shared" si="72"/>
        <v>1.3</v>
      </c>
      <c r="F420" s="85">
        <v>2</v>
      </c>
      <c r="G420" s="30">
        <f t="shared" si="73"/>
        <v>0</v>
      </c>
      <c r="H420" s="221" t="s">
        <v>10</v>
      </c>
    </row>
    <row r="421" spans="1:8" ht="39.75" customHeight="1" thickBot="1">
      <c r="A421" s="255"/>
      <c r="B421" s="219"/>
      <c r="C421" s="219" t="s">
        <v>10</v>
      </c>
      <c r="D421" s="93" t="s">
        <v>95</v>
      </c>
      <c r="E421" s="29">
        <f t="shared" si="72"/>
        <v>0.65</v>
      </c>
      <c r="F421" s="85">
        <v>1</v>
      </c>
      <c r="G421" s="30">
        <f t="shared" si="73"/>
        <v>0</v>
      </c>
      <c r="H421" s="221" t="s">
        <v>10</v>
      </c>
    </row>
    <row r="422" spans="1:8" ht="39.75" customHeight="1" thickBot="1">
      <c r="A422" s="255"/>
      <c r="B422" s="219"/>
      <c r="C422" s="219" t="s">
        <v>10</v>
      </c>
      <c r="D422" s="93" t="s">
        <v>21</v>
      </c>
      <c r="E422" s="29">
        <f t="shared" si="72"/>
        <v>0.65</v>
      </c>
      <c r="F422" s="85">
        <v>1</v>
      </c>
      <c r="G422" s="47">
        <f t="shared" si="73"/>
        <v>0</v>
      </c>
      <c r="H422" s="221" t="s">
        <v>10</v>
      </c>
    </row>
    <row r="423" spans="1:8" ht="39.75" customHeight="1" thickBot="1">
      <c r="A423" s="255"/>
      <c r="B423" s="219"/>
      <c r="C423" s="219" t="s">
        <v>10</v>
      </c>
      <c r="D423" s="93" t="s">
        <v>83</v>
      </c>
      <c r="E423" s="29">
        <f t="shared" si="72"/>
        <v>0.65</v>
      </c>
      <c r="F423" s="85">
        <v>1</v>
      </c>
      <c r="G423" s="47">
        <f t="shared" si="73"/>
        <v>0</v>
      </c>
      <c r="H423" s="221" t="s">
        <v>10</v>
      </c>
    </row>
    <row r="424" spans="1:8" ht="39.75" customHeight="1" thickBot="1">
      <c r="A424" s="255"/>
      <c r="B424" s="219"/>
      <c r="C424" s="219" t="s">
        <v>10</v>
      </c>
      <c r="D424" s="93" t="s">
        <v>13</v>
      </c>
      <c r="E424" s="29">
        <f t="shared" si="72"/>
        <v>0.32500000000000001</v>
      </c>
      <c r="F424" s="85">
        <v>0.5</v>
      </c>
      <c r="G424" s="47">
        <f t="shared" si="73"/>
        <v>0</v>
      </c>
      <c r="H424" s="221" t="s">
        <v>10</v>
      </c>
    </row>
    <row r="425" spans="1:8" ht="39.75" customHeight="1" thickBot="1">
      <c r="A425" s="255"/>
      <c r="B425" s="219"/>
      <c r="C425" s="219" t="s">
        <v>10</v>
      </c>
      <c r="D425" s="107" t="s">
        <v>60</v>
      </c>
      <c r="E425" s="34">
        <f t="shared" si="72"/>
        <v>0.19500000000000001</v>
      </c>
      <c r="F425" s="108">
        <v>0.3</v>
      </c>
      <c r="G425" s="45">
        <f t="shared" si="73"/>
        <v>0</v>
      </c>
      <c r="H425" s="221" t="s">
        <v>10</v>
      </c>
    </row>
    <row r="426" spans="1:8" ht="39.75" customHeight="1" thickBot="1">
      <c r="A426" s="255" t="s">
        <v>10</v>
      </c>
      <c r="B426" s="219" t="s">
        <v>10</v>
      </c>
      <c r="C426" s="219" t="s">
        <v>162</v>
      </c>
      <c r="D426" s="105" t="s">
        <v>93</v>
      </c>
      <c r="E426" s="36">
        <f t="shared" si="67"/>
        <v>22.75</v>
      </c>
      <c r="F426" s="88">
        <v>35</v>
      </c>
      <c r="G426" s="37">
        <f t="shared" si="71"/>
        <v>0</v>
      </c>
      <c r="H426" s="224" t="s">
        <v>393</v>
      </c>
    </row>
    <row r="427" spans="1:8" ht="39.75" customHeight="1" thickBot="1">
      <c r="A427" s="255" t="s">
        <v>10</v>
      </c>
      <c r="B427" s="219" t="s">
        <v>10</v>
      </c>
      <c r="C427" s="219" t="s">
        <v>10</v>
      </c>
      <c r="D427" s="94" t="s">
        <v>83</v>
      </c>
      <c r="E427" s="29">
        <f t="shared" si="67"/>
        <v>0.97500000000000009</v>
      </c>
      <c r="F427" s="85">
        <v>1.5</v>
      </c>
      <c r="G427" s="31">
        <f t="shared" si="71"/>
        <v>0</v>
      </c>
      <c r="H427" s="224" t="s">
        <v>10</v>
      </c>
    </row>
    <row r="428" spans="1:8" ht="39.75" customHeight="1" thickBot="1">
      <c r="A428" s="255" t="s">
        <v>10</v>
      </c>
      <c r="B428" s="219" t="s">
        <v>10</v>
      </c>
      <c r="C428" s="219" t="s">
        <v>10</v>
      </c>
      <c r="D428" s="94" t="s">
        <v>274</v>
      </c>
      <c r="E428" s="29">
        <f t="shared" si="67"/>
        <v>0.32500000000000001</v>
      </c>
      <c r="F428" s="85">
        <v>0.5</v>
      </c>
      <c r="G428" s="31">
        <f t="shared" si="71"/>
        <v>0</v>
      </c>
      <c r="H428" s="224" t="s">
        <v>10</v>
      </c>
    </row>
    <row r="429" spans="1:8" ht="39.75" customHeight="1" thickBot="1">
      <c r="A429" s="255" t="s">
        <v>10</v>
      </c>
      <c r="B429" s="219" t="s">
        <v>10</v>
      </c>
      <c r="C429" s="219" t="s">
        <v>10</v>
      </c>
      <c r="D429" s="94" t="s">
        <v>95</v>
      </c>
      <c r="E429" s="29">
        <f t="shared" si="67"/>
        <v>0.13</v>
      </c>
      <c r="F429" s="85">
        <v>0.2</v>
      </c>
      <c r="G429" s="31">
        <f t="shared" si="71"/>
        <v>0</v>
      </c>
      <c r="H429" s="224" t="s">
        <v>10</v>
      </c>
    </row>
    <row r="430" spans="1:8" ht="39.75" customHeight="1" thickBot="1">
      <c r="A430" s="255" t="s">
        <v>10</v>
      </c>
      <c r="B430" s="219" t="s">
        <v>10</v>
      </c>
      <c r="C430" s="219" t="s">
        <v>10</v>
      </c>
      <c r="D430" s="94" t="s">
        <v>13</v>
      </c>
      <c r="E430" s="29">
        <f t="shared" si="67"/>
        <v>0.13</v>
      </c>
      <c r="F430" s="85">
        <v>0.2</v>
      </c>
      <c r="G430" s="31">
        <f t="shared" si="71"/>
        <v>0</v>
      </c>
      <c r="H430" s="224" t="s">
        <v>10</v>
      </c>
    </row>
    <row r="431" spans="1:8" ht="39.75" customHeight="1" thickBot="1">
      <c r="A431" s="255" t="s">
        <v>10</v>
      </c>
      <c r="B431" s="219" t="s">
        <v>10</v>
      </c>
      <c r="C431" s="219" t="s">
        <v>10</v>
      </c>
      <c r="D431" s="106" t="s">
        <v>14</v>
      </c>
      <c r="E431" s="38">
        <f t="shared" si="67"/>
        <v>6.5000000000000002E-2</v>
      </c>
      <c r="F431" s="89">
        <v>0.1</v>
      </c>
      <c r="G431" s="39">
        <f t="shared" si="71"/>
        <v>0</v>
      </c>
      <c r="H431" s="224" t="s">
        <v>10</v>
      </c>
    </row>
    <row r="432" spans="1:8" ht="39.75" customHeight="1" thickBot="1">
      <c r="A432" s="255" t="s">
        <v>10</v>
      </c>
      <c r="B432" s="219" t="s">
        <v>10</v>
      </c>
      <c r="C432" s="176" t="s">
        <v>22</v>
      </c>
      <c r="D432" s="110" t="s">
        <v>51</v>
      </c>
      <c r="E432" s="25">
        <f t="shared" ref="E432:E433" si="74">F432*0.65</f>
        <v>13</v>
      </c>
      <c r="F432" s="103">
        <v>20</v>
      </c>
      <c r="G432" s="41">
        <f t="shared" ref="G432:G433" si="75">$G$1*E432+$G$2*F432</f>
        <v>0</v>
      </c>
      <c r="H432" s="182"/>
    </row>
    <row r="433" spans="1:8" ht="39.75" customHeight="1" thickBot="1">
      <c r="A433" s="255" t="s">
        <v>10</v>
      </c>
      <c r="B433" s="219" t="s">
        <v>12</v>
      </c>
      <c r="C433" s="172" t="s">
        <v>454</v>
      </c>
      <c r="D433" s="64" t="s">
        <v>455</v>
      </c>
      <c r="E433" s="21">
        <f t="shared" si="74"/>
        <v>16.25</v>
      </c>
      <c r="F433" s="91">
        <v>25</v>
      </c>
      <c r="G433" s="24">
        <f t="shared" si="75"/>
        <v>0</v>
      </c>
      <c r="H433" s="125" t="s">
        <v>352</v>
      </c>
    </row>
    <row r="434" spans="1:8" ht="39.75" customHeight="1" thickBot="1">
      <c r="A434" s="256"/>
      <c r="B434" s="219"/>
      <c r="C434" s="172" t="s">
        <v>16</v>
      </c>
      <c r="D434" s="131" t="s">
        <v>16</v>
      </c>
      <c r="E434" s="23">
        <f t="shared" ref="E434" si="76">F434*0.65</f>
        <v>130</v>
      </c>
      <c r="F434" s="96">
        <v>200</v>
      </c>
      <c r="G434" s="27">
        <f t="shared" ref="G434" si="77">$G$1*E434+$G$2*F434</f>
        <v>0</v>
      </c>
      <c r="H434" s="175"/>
    </row>
    <row r="435" spans="1:8" ht="39.75" customHeight="1" thickBot="1">
      <c r="A435" s="257" t="s">
        <v>164</v>
      </c>
      <c r="B435" s="219" t="s">
        <v>9</v>
      </c>
      <c r="C435" s="219" t="s">
        <v>246</v>
      </c>
      <c r="D435" s="129" t="s">
        <v>30</v>
      </c>
      <c r="E435" s="36">
        <f t="shared" ref="E435:E493" si="78">F435*0.65</f>
        <v>13</v>
      </c>
      <c r="F435" s="88">
        <v>20</v>
      </c>
      <c r="G435" s="37">
        <f t="shared" ref="G435:G452" si="79">$G$1*E435+$G$2*F435</f>
        <v>0</v>
      </c>
      <c r="H435" s="220" t="s">
        <v>213</v>
      </c>
    </row>
    <row r="436" spans="1:8" ht="39.75" customHeight="1" thickBot="1">
      <c r="A436" s="255" t="s">
        <v>10</v>
      </c>
      <c r="B436" s="219" t="s">
        <v>10</v>
      </c>
      <c r="C436" s="219" t="s">
        <v>10</v>
      </c>
      <c r="D436" s="93" t="s">
        <v>270</v>
      </c>
      <c r="E436" s="29">
        <f t="shared" si="78"/>
        <v>1.9500000000000002</v>
      </c>
      <c r="F436" s="85">
        <v>3</v>
      </c>
      <c r="G436" s="31">
        <f t="shared" si="79"/>
        <v>0</v>
      </c>
      <c r="H436" s="221" t="s">
        <v>10</v>
      </c>
    </row>
    <row r="437" spans="1:8" ht="39.75" customHeight="1" thickBot="1">
      <c r="A437" s="255" t="s">
        <v>10</v>
      </c>
      <c r="B437" s="219" t="s">
        <v>10</v>
      </c>
      <c r="C437" s="219" t="s">
        <v>10</v>
      </c>
      <c r="D437" s="107" t="s">
        <v>14</v>
      </c>
      <c r="E437" s="34">
        <f t="shared" si="78"/>
        <v>6.5000000000000002E-2</v>
      </c>
      <c r="F437" s="108">
        <v>0.1</v>
      </c>
      <c r="G437" s="35">
        <f t="shared" si="79"/>
        <v>0</v>
      </c>
      <c r="H437" s="221" t="s">
        <v>10</v>
      </c>
    </row>
    <row r="438" spans="1:8" ht="39.75" customHeight="1" thickBot="1">
      <c r="A438" s="255" t="s">
        <v>10</v>
      </c>
      <c r="B438" s="219" t="s">
        <v>11</v>
      </c>
      <c r="C438" s="140" t="s">
        <v>15</v>
      </c>
      <c r="D438" s="64" t="s">
        <v>30</v>
      </c>
      <c r="E438" s="21">
        <f t="shared" si="78"/>
        <v>35.75</v>
      </c>
      <c r="F438" s="91">
        <v>55</v>
      </c>
      <c r="G438" s="24">
        <f t="shared" si="79"/>
        <v>0</v>
      </c>
      <c r="H438" s="146"/>
    </row>
    <row r="439" spans="1:8" ht="39.75" customHeight="1" thickBot="1">
      <c r="A439" s="255" t="s">
        <v>10</v>
      </c>
      <c r="B439" s="219" t="s">
        <v>10</v>
      </c>
      <c r="C439" s="258" t="s">
        <v>418</v>
      </c>
      <c r="D439" s="109" t="s">
        <v>165</v>
      </c>
      <c r="E439" s="32">
        <f t="shared" si="78"/>
        <v>22.75</v>
      </c>
      <c r="F439" s="87">
        <v>35</v>
      </c>
      <c r="G439" s="171">
        <f t="shared" si="79"/>
        <v>0</v>
      </c>
      <c r="H439" s="240" t="s">
        <v>421</v>
      </c>
    </row>
    <row r="440" spans="1:8" ht="39.75" customHeight="1" thickBot="1">
      <c r="A440" s="255" t="s">
        <v>10</v>
      </c>
      <c r="B440" s="219" t="s">
        <v>10</v>
      </c>
      <c r="C440" s="219" t="s">
        <v>10</v>
      </c>
      <c r="D440" s="93" t="s">
        <v>419</v>
      </c>
      <c r="E440" s="29">
        <f t="shared" si="78"/>
        <v>0.65</v>
      </c>
      <c r="F440" s="85">
        <v>1</v>
      </c>
      <c r="G440" s="47">
        <f t="shared" si="79"/>
        <v>0</v>
      </c>
      <c r="H440" s="217"/>
    </row>
    <row r="441" spans="1:8" ht="39.75" customHeight="1" thickBot="1">
      <c r="A441" s="255" t="s">
        <v>10</v>
      </c>
      <c r="B441" s="219" t="s">
        <v>10</v>
      </c>
      <c r="C441" s="219" t="s">
        <v>10</v>
      </c>
      <c r="D441" s="93" t="s">
        <v>83</v>
      </c>
      <c r="E441" s="29">
        <f t="shared" si="78"/>
        <v>1.3</v>
      </c>
      <c r="F441" s="85">
        <v>2</v>
      </c>
      <c r="G441" s="47">
        <f t="shared" si="79"/>
        <v>0</v>
      </c>
      <c r="H441" s="217"/>
    </row>
    <row r="442" spans="1:8" ht="39.75" customHeight="1" thickBot="1">
      <c r="A442" s="255"/>
      <c r="B442" s="219"/>
      <c r="C442" s="219"/>
      <c r="D442" s="93" t="s">
        <v>420</v>
      </c>
      <c r="E442" s="29">
        <f t="shared" si="78"/>
        <v>0.13</v>
      </c>
      <c r="F442" s="85">
        <v>0.2</v>
      </c>
      <c r="G442" s="47">
        <f t="shared" si="79"/>
        <v>0</v>
      </c>
      <c r="H442" s="217"/>
    </row>
    <row r="443" spans="1:8" ht="39.75" customHeight="1" thickBot="1">
      <c r="A443" s="255" t="s">
        <v>10</v>
      </c>
      <c r="B443" s="219" t="s">
        <v>10</v>
      </c>
      <c r="C443" s="219" t="s">
        <v>10</v>
      </c>
      <c r="D443" s="93" t="s">
        <v>97</v>
      </c>
      <c r="E443" s="29">
        <f t="shared" si="78"/>
        <v>1.3</v>
      </c>
      <c r="F443" s="85">
        <v>2</v>
      </c>
      <c r="G443" s="47">
        <f t="shared" si="79"/>
        <v>0</v>
      </c>
      <c r="H443" s="232"/>
    </row>
    <row r="444" spans="1:8" ht="39.75" customHeight="1" thickBot="1">
      <c r="A444" s="255" t="s">
        <v>10</v>
      </c>
      <c r="B444" s="219" t="s">
        <v>10</v>
      </c>
      <c r="C444" s="219" t="s">
        <v>10</v>
      </c>
      <c r="D444" s="107" t="s">
        <v>50</v>
      </c>
      <c r="E444" s="34">
        <f t="shared" si="78"/>
        <v>0.32500000000000001</v>
      </c>
      <c r="F444" s="108">
        <v>0.5</v>
      </c>
      <c r="G444" s="35">
        <f t="shared" si="79"/>
        <v>0</v>
      </c>
      <c r="H444" s="44" t="s">
        <v>286</v>
      </c>
    </row>
    <row r="445" spans="1:8" ht="39.75" customHeight="1" thickBot="1">
      <c r="A445" s="255" t="s">
        <v>10</v>
      </c>
      <c r="B445" s="219" t="s">
        <v>10</v>
      </c>
      <c r="C445" s="219" t="s">
        <v>166</v>
      </c>
      <c r="D445" s="115" t="s">
        <v>320</v>
      </c>
      <c r="E445" s="36">
        <f t="shared" si="78"/>
        <v>22.75</v>
      </c>
      <c r="F445" s="88">
        <v>35</v>
      </c>
      <c r="G445" s="37">
        <f t="shared" si="79"/>
        <v>0</v>
      </c>
      <c r="H445" s="224" t="s">
        <v>395</v>
      </c>
    </row>
    <row r="446" spans="1:8" ht="39.75" customHeight="1" thickBot="1">
      <c r="A446" s="255" t="s">
        <v>10</v>
      </c>
      <c r="B446" s="219" t="s">
        <v>10</v>
      </c>
      <c r="C446" s="219" t="s">
        <v>10</v>
      </c>
      <c r="D446" s="94" t="s">
        <v>394</v>
      </c>
      <c r="E446" s="29">
        <f t="shared" si="78"/>
        <v>6.5</v>
      </c>
      <c r="F446" s="85">
        <v>10</v>
      </c>
      <c r="G446" s="31">
        <f t="shared" si="79"/>
        <v>0</v>
      </c>
      <c r="H446" s="224" t="s">
        <v>10</v>
      </c>
    </row>
    <row r="447" spans="1:8" ht="39.75" customHeight="1" thickBot="1">
      <c r="A447" s="255" t="s">
        <v>10</v>
      </c>
      <c r="B447" s="219" t="s">
        <v>10</v>
      </c>
      <c r="C447" s="219" t="s">
        <v>10</v>
      </c>
      <c r="D447" s="94" t="s">
        <v>74</v>
      </c>
      <c r="E447" s="29">
        <f t="shared" si="78"/>
        <v>3.25</v>
      </c>
      <c r="F447" s="85">
        <v>5</v>
      </c>
      <c r="G447" s="31">
        <f t="shared" si="79"/>
        <v>0</v>
      </c>
      <c r="H447" s="224" t="s">
        <v>10</v>
      </c>
    </row>
    <row r="448" spans="1:8" ht="39.75" customHeight="1" thickBot="1">
      <c r="A448" s="255" t="s">
        <v>10</v>
      </c>
      <c r="B448" s="219" t="s">
        <v>10</v>
      </c>
      <c r="C448" s="219" t="s">
        <v>10</v>
      </c>
      <c r="D448" s="106" t="s">
        <v>19</v>
      </c>
      <c r="E448" s="38">
        <f t="shared" si="78"/>
        <v>0.32500000000000001</v>
      </c>
      <c r="F448" s="89">
        <v>0.5</v>
      </c>
      <c r="G448" s="39">
        <f t="shared" si="79"/>
        <v>0</v>
      </c>
      <c r="H448" s="224" t="s">
        <v>10</v>
      </c>
    </row>
    <row r="449" spans="1:8" ht="39.75" customHeight="1" thickBot="1">
      <c r="A449" s="255" t="s">
        <v>10</v>
      </c>
      <c r="B449" s="219" t="s">
        <v>10</v>
      </c>
      <c r="C449" s="219" t="s">
        <v>167</v>
      </c>
      <c r="D449" s="109" t="s">
        <v>80</v>
      </c>
      <c r="E449" s="32">
        <f t="shared" si="78"/>
        <v>6.5</v>
      </c>
      <c r="F449" s="87">
        <v>10</v>
      </c>
      <c r="G449" s="40">
        <f t="shared" si="79"/>
        <v>0</v>
      </c>
      <c r="H449" s="221" t="s">
        <v>396</v>
      </c>
    </row>
    <row r="450" spans="1:8" ht="39.75" customHeight="1" thickBot="1">
      <c r="A450" s="255" t="s">
        <v>10</v>
      </c>
      <c r="B450" s="219" t="s">
        <v>10</v>
      </c>
      <c r="C450" s="219" t="s">
        <v>10</v>
      </c>
      <c r="D450" s="93" t="s">
        <v>61</v>
      </c>
      <c r="E450" s="29">
        <f t="shared" si="78"/>
        <v>6.5</v>
      </c>
      <c r="F450" s="85">
        <v>10</v>
      </c>
      <c r="G450" s="31">
        <f t="shared" si="79"/>
        <v>0</v>
      </c>
      <c r="H450" s="221" t="s">
        <v>10</v>
      </c>
    </row>
    <row r="451" spans="1:8" ht="39.75" customHeight="1" thickBot="1">
      <c r="A451" s="255" t="s">
        <v>10</v>
      </c>
      <c r="B451" s="219" t="s">
        <v>10</v>
      </c>
      <c r="C451" s="219" t="s">
        <v>10</v>
      </c>
      <c r="D451" s="93" t="s">
        <v>81</v>
      </c>
      <c r="E451" s="29">
        <f t="shared" si="78"/>
        <v>6.5</v>
      </c>
      <c r="F451" s="85">
        <v>10</v>
      </c>
      <c r="G451" s="31">
        <f t="shared" si="79"/>
        <v>0</v>
      </c>
      <c r="H451" s="221" t="s">
        <v>10</v>
      </c>
    </row>
    <row r="452" spans="1:8" ht="39.75" customHeight="1" thickBot="1">
      <c r="A452" s="255" t="s">
        <v>10</v>
      </c>
      <c r="B452" s="219" t="s">
        <v>10</v>
      </c>
      <c r="C452" s="219" t="s">
        <v>10</v>
      </c>
      <c r="D452" s="93" t="s">
        <v>397</v>
      </c>
      <c r="E452" s="29">
        <f t="shared" si="78"/>
        <v>6.5</v>
      </c>
      <c r="F452" s="85">
        <v>10</v>
      </c>
      <c r="G452" s="31">
        <f t="shared" si="79"/>
        <v>0</v>
      </c>
      <c r="H452" s="221" t="s">
        <v>10</v>
      </c>
    </row>
    <row r="453" spans="1:8" ht="39.75" customHeight="1" thickBot="1">
      <c r="A453" s="255" t="s">
        <v>10</v>
      </c>
      <c r="B453" s="219" t="s">
        <v>10</v>
      </c>
      <c r="C453" s="219" t="s">
        <v>10</v>
      </c>
      <c r="D453" s="93" t="s">
        <v>105</v>
      </c>
      <c r="E453" s="29">
        <f t="shared" si="78"/>
        <v>3.25</v>
      </c>
      <c r="F453" s="85">
        <v>5</v>
      </c>
      <c r="G453" s="31">
        <f t="shared" ref="G453:G492" si="80">$G$1*E453+$G$2*F453</f>
        <v>0</v>
      </c>
      <c r="H453" s="221" t="s">
        <v>10</v>
      </c>
    </row>
    <row r="454" spans="1:8" ht="39.75" customHeight="1" thickBot="1">
      <c r="A454" s="255" t="s">
        <v>10</v>
      </c>
      <c r="B454" s="219" t="s">
        <v>10</v>
      </c>
      <c r="C454" s="219" t="s">
        <v>10</v>
      </c>
      <c r="D454" s="107" t="s">
        <v>19</v>
      </c>
      <c r="E454" s="34">
        <f t="shared" si="78"/>
        <v>1.9500000000000002</v>
      </c>
      <c r="F454" s="108">
        <v>3</v>
      </c>
      <c r="G454" s="35">
        <f t="shared" si="80"/>
        <v>0</v>
      </c>
      <c r="H454" s="221" t="s">
        <v>10</v>
      </c>
    </row>
    <row r="455" spans="1:8" ht="39.75" customHeight="1" thickBot="1">
      <c r="A455" s="255" t="s">
        <v>10</v>
      </c>
      <c r="B455" s="219" t="s">
        <v>10</v>
      </c>
      <c r="C455" s="140" t="s">
        <v>20</v>
      </c>
      <c r="D455" s="64" t="s">
        <v>102</v>
      </c>
      <c r="E455" s="21">
        <f t="shared" si="78"/>
        <v>13</v>
      </c>
      <c r="F455" s="91">
        <v>20</v>
      </c>
      <c r="G455" s="24">
        <f t="shared" si="80"/>
        <v>0</v>
      </c>
      <c r="H455" s="145"/>
    </row>
    <row r="456" spans="1:8" ht="39.75" customHeight="1" thickBot="1">
      <c r="A456" s="255" t="s">
        <v>10</v>
      </c>
      <c r="B456" s="219" t="s">
        <v>12</v>
      </c>
      <c r="C456" s="140" t="s">
        <v>247</v>
      </c>
      <c r="D456" s="110" t="s">
        <v>168</v>
      </c>
      <c r="E456" s="25">
        <f t="shared" ref="E456" si="81">F456*0.65</f>
        <v>16.25</v>
      </c>
      <c r="F456" s="103">
        <v>25</v>
      </c>
      <c r="G456" s="41">
        <f t="shared" ref="G456" si="82">$G$1*E456+$G$2*F456</f>
        <v>0</v>
      </c>
      <c r="H456" s="125" t="s">
        <v>354</v>
      </c>
    </row>
    <row r="457" spans="1:8" ht="39.75" customHeight="1" thickBot="1">
      <c r="A457" s="256"/>
      <c r="B457" s="219"/>
      <c r="C457" s="140" t="s">
        <v>16</v>
      </c>
      <c r="D457" s="64" t="s">
        <v>16</v>
      </c>
      <c r="E457" s="21">
        <f t="shared" ref="E457" si="83">F457*0.65</f>
        <v>130</v>
      </c>
      <c r="F457" s="91">
        <v>200</v>
      </c>
      <c r="G457" s="24">
        <f t="shared" ref="G457" si="84">$G$1*E457+$G$2*F457</f>
        <v>0</v>
      </c>
      <c r="H457" s="146"/>
    </row>
    <row r="458" spans="1:8" ht="39.75" customHeight="1" thickBot="1">
      <c r="A458" s="257" t="s">
        <v>169</v>
      </c>
      <c r="B458" s="219" t="s">
        <v>9</v>
      </c>
      <c r="C458" s="219" t="s">
        <v>248</v>
      </c>
      <c r="D458" s="129" t="s">
        <v>30</v>
      </c>
      <c r="E458" s="36">
        <f t="shared" si="78"/>
        <v>13</v>
      </c>
      <c r="F458" s="88">
        <v>20</v>
      </c>
      <c r="G458" s="37">
        <f t="shared" si="80"/>
        <v>0</v>
      </c>
      <c r="H458" s="220" t="s">
        <v>321</v>
      </c>
    </row>
    <row r="459" spans="1:8" ht="39.75" customHeight="1" thickBot="1">
      <c r="A459" s="255" t="s">
        <v>10</v>
      </c>
      <c r="B459" s="219" t="s">
        <v>10</v>
      </c>
      <c r="C459" s="219" t="s">
        <v>10</v>
      </c>
      <c r="D459" s="93" t="s">
        <v>322</v>
      </c>
      <c r="E459" s="29">
        <f t="shared" si="78"/>
        <v>9.75</v>
      </c>
      <c r="F459" s="85">
        <v>15</v>
      </c>
      <c r="G459" s="31">
        <f t="shared" si="80"/>
        <v>0</v>
      </c>
      <c r="H459" s="221" t="s">
        <v>10</v>
      </c>
    </row>
    <row r="460" spans="1:8" ht="39.75" customHeight="1" thickBot="1">
      <c r="A460" s="255" t="s">
        <v>10</v>
      </c>
      <c r="B460" s="219" t="s">
        <v>10</v>
      </c>
      <c r="C460" s="219" t="s">
        <v>10</v>
      </c>
      <c r="D460" s="93" t="s">
        <v>274</v>
      </c>
      <c r="E460" s="29">
        <f t="shared" si="78"/>
        <v>0.78</v>
      </c>
      <c r="F460" s="85">
        <v>1.2</v>
      </c>
      <c r="G460" s="31">
        <f t="shared" si="80"/>
        <v>0</v>
      </c>
      <c r="H460" s="221" t="s">
        <v>10</v>
      </c>
    </row>
    <row r="461" spans="1:8" ht="39.75" customHeight="1" thickBot="1">
      <c r="A461" s="255" t="s">
        <v>10</v>
      </c>
      <c r="B461" s="219" t="s">
        <v>10</v>
      </c>
      <c r="C461" s="219" t="s">
        <v>10</v>
      </c>
      <c r="D461" s="93" t="s">
        <v>13</v>
      </c>
      <c r="E461" s="29">
        <f t="shared" si="78"/>
        <v>0.78</v>
      </c>
      <c r="F461" s="85">
        <v>1.2</v>
      </c>
      <c r="G461" s="31">
        <f t="shared" si="80"/>
        <v>0</v>
      </c>
      <c r="H461" s="221" t="s">
        <v>10</v>
      </c>
    </row>
    <row r="462" spans="1:8" ht="39.75" customHeight="1" thickBot="1">
      <c r="A462" s="255" t="s">
        <v>10</v>
      </c>
      <c r="B462" s="219" t="s">
        <v>10</v>
      </c>
      <c r="C462" s="219" t="s">
        <v>10</v>
      </c>
      <c r="D462" s="93" t="s">
        <v>14</v>
      </c>
      <c r="E462" s="29">
        <f t="shared" si="78"/>
        <v>0.32500000000000001</v>
      </c>
      <c r="F462" s="85">
        <v>0.5</v>
      </c>
      <c r="G462" s="31">
        <f t="shared" si="80"/>
        <v>0</v>
      </c>
      <c r="H462" s="221" t="s">
        <v>10</v>
      </c>
    </row>
    <row r="463" spans="1:8" ht="39.75" customHeight="1" thickBot="1">
      <c r="A463" s="255" t="s">
        <v>10</v>
      </c>
      <c r="B463" s="219" t="s">
        <v>10</v>
      </c>
      <c r="C463" s="219" t="s">
        <v>10</v>
      </c>
      <c r="D463" s="130" t="s">
        <v>95</v>
      </c>
      <c r="E463" s="38">
        <f t="shared" si="78"/>
        <v>0.13</v>
      </c>
      <c r="F463" s="89">
        <v>0.2</v>
      </c>
      <c r="G463" s="39">
        <f t="shared" si="80"/>
        <v>0</v>
      </c>
      <c r="H463" s="222" t="s">
        <v>10</v>
      </c>
    </row>
    <row r="464" spans="1:8" ht="39.75" customHeight="1" thickBot="1">
      <c r="A464" s="255" t="s">
        <v>10</v>
      </c>
      <c r="B464" s="219" t="s">
        <v>11</v>
      </c>
      <c r="C464" s="140" t="s">
        <v>15</v>
      </c>
      <c r="D464" s="64" t="s">
        <v>30</v>
      </c>
      <c r="E464" s="21">
        <f t="shared" si="78"/>
        <v>35.75</v>
      </c>
      <c r="F464" s="91">
        <v>55</v>
      </c>
      <c r="G464" s="24">
        <f t="shared" si="80"/>
        <v>0</v>
      </c>
      <c r="H464" s="112"/>
    </row>
    <row r="465" spans="1:8" ht="39.75" customHeight="1" thickBot="1">
      <c r="A465" s="255" t="s">
        <v>10</v>
      </c>
      <c r="B465" s="219" t="s">
        <v>10</v>
      </c>
      <c r="C465" s="219" t="s">
        <v>170</v>
      </c>
      <c r="D465" s="109" t="s">
        <v>324</v>
      </c>
      <c r="E465" s="32">
        <f t="shared" si="78"/>
        <v>32.5</v>
      </c>
      <c r="F465" s="87">
        <v>50</v>
      </c>
      <c r="G465" s="40">
        <f t="shared" si="80"/>
        <v>0</v>
      </c>
      <c r="H465" s="217" t="s">
        <v>398</v>
      </c>
    </row>
    <row r="466" spans="1:8" ht="39.75" customHeight="1" thickBot="1">
      <c r="A466" s="255" t="s">
        <v>10</v>
      </c>
      <c r="B466" s="219" t="s">
        <v>10</v>
      </c>
      <c r="C466" s="219" t="s">
        <v>10</v>
      </c>
      <c r="D466" s="95" t="s">
        <v>89</v>
      </c>
      <c r="E466" s="62">
        <v>13</v>
      </c>
      <c r="F466" s="85">
        <v>15</v>
      </c>
      <c r="G466" s="31">
        <f t="shared" si="80"/>
        <v>0</v>
      </c>
      <c r="H466" s="217"/>
    </row>
    <row r="467" spans="1:8" ht="39.75" customHeight="1" thickBot="1">
      <c r="A467" s="255" t="s">
        <v>10</v>
      </c>
      <c r="B467" s="219" t="s">
        <v>10</v>
      </c>
      <c r="C467" s="219" t="s">
        <v>10</v>
      </c>
      <c r="D467" s="93" t="s">
        <v>323</v>
      </c>
      <c r="E467" s="62">
        <v>0.65</v>
      </c>
      <c r="F467" s="85">
        <v>10</v>
      </c>
      <c r="G467" s="31">
        <f t="shared" si="80"/>
        <v>0</v>
      </c>
      <c r="H467" s="217"/>
    </row>
    <row r="468" spans="1:8" ht="39.75" customHeight="1" thickBot="1">
      <c r="A468" s="255" t="s">
        <v>10</v>
      </c>
      <c r="B468" s="219" t="s">
        <v>10</v>
      </c>
      <c r="C468" s="219" t="s">
        <v>10</v>
      </c>
      <c r="D468" s="93" t="s">
        <v>83</v>
      </c>
      <c r="E468" s="62">
        <v>0.65</v>
      </c>
      <c r="F468" s="85">
        <v>10</v>
      </c>
      <c r="G468" s="31">
        <f t="shared" si="80"/>
        <v>0</v>
      </c>
      <c r="H468" s="217"/>
    </row>
    <row r="469" spans="1:8" ht="39.75" customHeight="1" thickBot="1">
      <c r="A469" s="255" t="s">
        <v>10</v>
      </c>
      <c r="B469" s="219" t="s">
        <v>10</v>
      </c>
      <c r="C469" s="219" t="s">
        <v>10</v>
      </c>
      <c r="D469" s="93" t="s">
        <v>95</v>
      </c>
      <c r="E469" s="62">
        <v>0.65</v>
      </c>
      <c r="F469" s="85">
        <v>2</v>
      </c>
      <c r="G469" s="31">
        <f t="shared" si="80"/>
        <v>0</v>
      </c>
      <c r="H469" s="217"/>
    </row>
    <row r="470" spans="1:8" ht="39.75" customHeight="1" thickBot="1">
      <c r="A470" s="255" t="s">
        <v>10</v>
      </c>
      <c r="B470" s="219" t="s">
        <v>10</v>
      </c>
      <c r="C470" s="219" t="s">
        <v>10</v>
      </c>
      <c r="D470" s="107" t="s">
        <v>14</v>
      </c>
      <c r="E470" s="122">
        <v>0.65</v>
      </c>
      <c r="F470" s="108">
        <v>0.1</v>
      </c>
      <c r="G470" s="35">
        <f t="shared" si="80"/>
        <v>0</v>
      </c>
      <c r="H470" s="44" t="s">
        <v>286</v>
      </c>
    </row>
    <row r="471" spans="1:8" ht="39.75" customHeight="1" thickBot="1">
      <c r="A471" s="255" t="s">
        <v>10</v>
      </c>
      <c r="B471" s="219" t="s">
        <v>10</v>
      </c>
      <c r="C471" s="219" t="s">
        <v>249</v>
      </c>
      <c r="D471" s="105" t="s">
        <v>171</v>
      </c>
      <c r="E471" s="123">
        <v>0.33</v>
      </c>
      <c r="F471" s="88">
        <v>45</v>
      </c>
      <c r="G471" s="37">
        <f t="shared" si="80"/>
        <v>0</v>
      </c>
      <c r="H471" s="224" t="s">
        <v>325</v>
      </c>
    </row>
    <row r="472" spans="1:8" ht="39.75" customHeight="1" thickBot="1">
      <c r="A472" s="255" t="s">
        <v>10</v>
      </c>
      <c r="B472" s="219" t="s">
        <v>10</v>
      </c>
      <c r="C472" s="219" t="s">
        <v>10</v>
      </c>
      <c r="D472" s="94" t="s">
        <v>81</v>
      </c>
      <c r="E472" s="29">
        <f t="shared" ref="E472" si="85">F472*0.65</f>
        <v>6.5</v>
      </c>
      <c r="F472" s="85">
        <v>10</v>
      </c>
      <c r="G472" s="31">
        <f t="shared" ref="G472" si="86">$G$1*E472+$G$2*F472</f>
        <v>0</v>
      </c>
      <c r="H472" s="224" t="s">
        <v>10</v>
      </c>
    </row>
    <row r="473" spans="1:8" ht="39.75" customHeight="1" thickBot="1">
      <c r="A473" s="255" t="s">
        <v>10</v>
      </c>
      <c r="B473" s="219" t="s">
        <v>10</v>
      </c>
      <c r="C473" s="219" t="s">
        <v>10</v>
      </c>
      <c r="D473" s="94" t="s">
        <v>274</v>
      </c>
      <c r="E473" s="29">
        <f t="shared" si="78"/>
        <v>1.9500000000000002</v>
      </c>
      <c r="F473" s="85">
        <v>3</v>
      </c>
      <c r="G473" s="31">
        <f t="shared" si="80"/>
        <v>0</v>
      </c>
      <c r="H473" s="224" t="s">
        <v>10</v>
      </c>
    </row>
    <row r="474" spans="1:8" ht="39.75" customHeight="1" thickBot="1">
      <c r="A474" s="255" t="s">
        <v>10</v>
      </c>
      <c r="B474" s="219" t="s">
        <v>10</v>
      </c>
      <c r="C474" s="219" t="s">
        <v>10</v>
      </c>
      <c r="D474" s="94" t="s">
        <v>21</v>
      </c>
      <c r="E474" s="29">
        <f t="shared" si="78"/>
        <v>1.9500000000000002</v>
      </c>
      <c r="F474" s="85">
        <v>3</v>
      </c>
      <c r="G474" s="31">
        <f t="shared" si="80"/>
        <v>0</v>
      </c>
      <c r="H474" s="224" t="s">
        <v>10</v>
      </c>
    </row>
    <row r="475" spans="1:8" ht="39.75" customHeight="1" thickBot="1">
      <c r="A475" s="255" t="s">
        <v>10</v>
      </c>
      <c r="B475" s="219" t="s">
        <v>10</v>
      </c>
      <c r="C475" s="219" t="s">
        <v>10</v>
      </c>
      <c r="D475" s="94" t="s">
        <v>83</v>
      </c>
      <c r="E475" s="29">
        <f t="shared" si="78"/>
        <v>1.3</v>
      </c>
      <c r="F475" s="85">
        <v>2</v>
      </c>
      <c r="G475" s="31">
        <f t="shared" si="80"/>
        <v>0</v>
      </c>
      <c r="H475" s="224" t="s">
        <v>10</v>
      </c>
    </row>
    <row r="476" spans="1:8" ht="39.75" customHeight="1" thickBot="1">
      <c r="A476" s="255" t="s">
        <v>10</v>
      </c>
      <c r="B476" s="219" t="s">
        <v>10</v>
      </c>
      <c r="C476" s="219" t="s">
        <v>10</v>
      </c>
      <c r="D476" s="94" t="s">
        <v>95</v>
      </c>
      <c r="E476" s="29">
        <f t="shared" si="78"/>
        <v>0.65</v>
      </c>
      <c r="F476" s="85">
        <v>1</v>
      </c>
      <c r="G476" s="31">
        <f t="shared" si="80"/>
        <v>0</v>
      </c>
      <c r="H476" s="224" t="s">
        <v>10</v>
      </c>
    </row>
    <row r="477" spans="1:8" ht="39.75" customHeight="1" thickBot="1">
      <c r="A477" s="255" t="s">
        <v>10</v>
      </c>
      <c r="B477" s="219" t="s">
        <v>10</v>
      </c>
      <c r="C477" s="219" t="s">
        <v>10</v>
      </c>
      <c r="D477" s="94" t="s">
        <v>13</v>
      </c>
      <c r="E477" s="29">
        <f t="shared" si="78"/>
        <v>0.65</v>
      </c>
      <c r="F477" s="85">
        <v>1</v>
      </c>
      <c r="G477" s="31">
        <f t="shared" si="80"/>
        <v>0</v>
      </c>
      <c r="H477" s="224" t="s">
        <v>10</v>
      </c>
    </row>
    <row r="478" spans="1:8" ht="39.75" customHeight="1" thickBot="1">
      <c r="A478" s="255" t="s">
        <v>10</v>
      </c>
      <c r="B478" s="219" t="s">
        <v>10</v>
      </c>
      <c r="C478" s="219" t="s">
        <v>10</v>
      </c>
      <c r="D478" s="106" t="s">
        <v>14</v>
      </c>
      <c r="E478" s="38">
        <f t="shared" si="78"/>
        <v>0.13</v>
      </c>
      <c r="F478" s="89">
        <v>0.2</v>
      </c>
      <c r="G478" s="39">
        <f t="shared" si="80"/>
        <v>0</v>
      </c>
      <c r="H478" s="224" t="s">
        <v>10</v>
      </c>
    </row>
    <row r="479" spans="1:8" ht="39.75" customHeight="1" thickBot="1">
      <c r="A479" s="255" t="s">
        <v>10</v>
      </c>
      <c r="B479" s="219" t="s">
        <v>10</v>
      </c>
      <c r="C479" s="219" t="s">
        <v>172</v>
      </c>
      <c r="D479" s="109" t="s">
        <v>92</v>
      </c>
      <c r="E479" s="32">
        <f t="shared" si="78"/>
        <v>16.25</v>
      </c>
      <c r="F479" s="87">
        <v>25</v>
      </c>
      <c r="G479" s="40">
        <f t="shared" si="80"/>
        <v>0</v>
      </c>
      <c r="H479" s="221" t="s">
        <v>326</v>
      </c>
    </row>
    <row r="480" spans="1:8" ht="39.75" customHeight="1" thickBot="1">
      <c r="A480" s="255" t="s">
        <v>10</v>
      </c>
      <c r="B480" s="219" t="s">
        <v>10</v>
      </c>
      <c r="C480" s="219" t="s">
        <v>10</v>
      </c>
      <c r="D480" s="93" t="s">
        <v>83</v>
      </c>
      <c r="E480" s="29">
        <f t="shared" si="78"/>
        <v>0.97500000000000009</v>
      </c>
      <c r="F480" s="85">
        <v>1.5</v>
      </c>
      <c r="G480" s="31">
        <f t="shared" si="80"/>
        <v>0</v>
      </c>
      <c r="H480" s="221" t="s">
        <v>10</v>
      </c>
    </row>
    <row r="481" spans="1:8" ht="39.75" customHeight="1" thickBot="1">
      <c r="A481" s="255" t="s">
        <v>10</v>
      </c>
      <c r="B481" s="219" t="s">
        <v>10</v>
      </c>
      <c r="C481" s="219" t="s">
        <v>10</v>
      </c>
      <c r="D481" s="93" t="s">
        <v>274</v>
      </c>
      <c r="E481" s="29">
        <f t="shared" si="78"/>
        <v>0.32500000000000001</v>
      </c>
      <c r="F481" s="85">
        <v>0.5</v>
      </c>
      <c r="G481" s="31">
        <f t="shared" si="80"/>
        <v>0</v>
      </c>
      <c r="H481" s="221" t="s">
        <v>10</v>
      </c>
    </row>
    <row r="482" spans="1:8" ht="39.75" customHeight="1" thickBot="1">
      <c r="A482" s="255" t="s">
        <v>10</v>
      </c>
      <c r="B482" s="219" t="s">
        <v>10</v>
      </c>
      <c r="C482" s="219" t="s">
        <v>10</v>
      </c>
      <c r="D482" s="93" t="s">
        <v>95</v>
      </c>
      <c r="E482" s="29">
        <f t="shared" si="78"/>
        <v>0.13</v>
      </c>
      <c r="F482" s="85">
        <v>0.2</v>
      </c>
      <c r="G482" s="31">
        <f t="shared" si="80"/>
        <v>0</v>
      </c>
      <c r="H482" s="221" t="s">
        <v>10</v>
      </c>
    </row>
    <row r="483" spans="1:8" ht="39.75" customHeight="1" thickBot="1">
      <c r="A483" s="255" t="s">
        <v>10</v>
      </c>
      <c r="B483" s="219" t="s">
        <v>10</v>
      </c>
      <c r="C483" s="219" t="s">
        <v>10</v>
      </c>
      <c r="D483" s="93" t="s">
        <v>13</v>
      </c>
      <c r="E483" s="29">
        <f t="shared" si="78"/>
        <v>0.13</v>
      </c>
      <c r="F483" s="85">
        <v>0.2</v>
      </c>
      <c r="G483" s="31">
        <f t="shared" si="80"/>
        <v>0</v>
      </c>
      <c r="H483" s="221" t="s">
        <v>10</v>
      </c>
    </row>
    <row r="484" spans="1:8" ht="39.75" customHeight="1" thickBot="1">
      <c r="A484" s="255" t="s">
        <v>10</v>
      </c>
      <c r="B484" s="219" t="s">
        <v>10</v>
      </c>
      <c r="C484" s="219" t="s">
        <v>10</v>
      </c>
      <c r="D484" s="93" t="s">
        <v>14</v>
      </c>
      <c r="E484" s="29">
        <f t="shared" si="78"/>
        <v>6.5000000000000002E-2</v>
      </c>
      <c r="F484" s="85">
        <v>0.1</v>
      </c>
      <c r="G484" s="31">
        <f t="shared" si="80"/>
        <v>0</v>
      </c>
      <c r="H484" s="221" t="s">
        <v>10</v>
      </c>
    </row>
    <row r="485" spans="1:8" ht="39.75" customHeight="1" thickBot="1">
      <c r="A485" s="255" t="s">
        <v>10</v>
      </c>
      <c r="B485" s="219" t="s">
        <v>10</v>
      </c>
      <c r="C485" s="219" t="s">
        <v>10</v>
      </c>
      <c r="D485" s="107" t="s">
        <v>60</v>
      </c>
      <c r="E485" s="34">
        <f t="shared" si="78"/>
        <v>6.5000000000000002E-2</v>
      </c>
      <c r="F485" s="108">
        <v>0.1</v>
      </c>
      <c r="G485" s="35">
        <f t="shared" si="80"/>
        <v>0</v>
      </c>
      <c r="H485" s="221" t="s">
        <v>10</v>
      </c>
    </row>
    <row r="486" spans="1:8" ht="39.75" customHeight="1" thickBot="1">
      <c r="A486" s="255" t="s">
        <v>10</v>
      </c>
      <c r="B486" s="219" t="s">
        <v>10</v>
      </c>
      <c r="C486" s="140" t="s">
        <v>20</v>
      </c>
      <c r="D486" s="64" t="s">
        <v>102</v>
      </c>
      <c r="E486" s="21">
        <f t="shared" si="78"/>
        <v>13</v>
      </c>
      <c r="F486" s="91">
        <v>20</v>
      </c>
      <c r="G486" s="24">
        <f t="shared" si="80"/>
        <v>0</v>
      </c>
      <c r="H486" s="145"/>
    </row>
    <row r="487" spans="1:8" ht="39.75" customHeight="1" thickBot="1">
      <c r="A487" s="255" t="s">
        <v>10</v>
      </c>
      <c r="B487" s="219" t="s">
        <v>12</v>
      </c>
      <c r="C487" s="140" t="s">
        <v>173</v>
      </c>
      <c r="D487" s="110" t="s">
        <v>469</v>
      </c>
      <c r="E487" s="25">
        <f t="shared" ref="E487" si="87">F487*0.65</f>
        <v>26</v>
      </c>
      <c r="F487" s="103">
        <v>40</v>
      </c>
      <c r="G487" s="41">
        <f t="shared" ref="G487" si="88">$G$1*E487+$G$2*F487</f>
        <v>0</v>
      </c>
      <c r="H487" s="125" t="s">
        <v>355</v>
      </c>
    </row>
    <row r="488" spans="1:8" ht="39.75" customHeight="1" thickBot="1">
      <c r="A488" s="256"/>
      <c r="B488" s="219"/>
      <c r="C488" s="140" t="s">
        <v>16</v>
      </c>
      <c r="D488" s="64" t="s">
        <v>16</v>
      </c>
      <c r="E488" s="21">
        <f t="shared" ref="E488" si="89">F488*0.65</f>
        <v>130</v>
      </c>
      <c r="F488" s="91">
        <v>200</v>
      </c>
      <c r="G488" s="24">
        <f t="shared" ref="G488" si="90">$G$1*E488+$G$2*F488</f>
        <v>0</v>
      </c>
      <c r="H488" s="146"/>
    </row>
    <row r="489" spans="1:8" ht="39.75" customHeight="1" thickBot="1">
      <c r="A489" s="257" t="s">
        <v>174</v>
      </c>
      <c r="B489" s="219" t="s">
        <v>9</v>
      </c>
      <c r="C489" s="219" t="s">
        <v>239</v>
      </c>
      <c r="D489" s="129" t="s">
        <v>30</v>
      </c>
      <c r="E489" s="36">
        <f t="shared" si="78"/>
        <v>13</v>
      </c>
      <c r="F489" s="88">
        <v>20</v>
      </c>
      <c r="G489" s="37">
        <f t="shared" si="80"/>
        <v>0</v>
      </c>
      <c r="H489" s="220" t="s">
        <v>211</v>
      </c>
    </row>
    <row r="490" spans="1:8" ht="39.75" customHeight="1" thickBot="1">
      <c r="A490" s="255" t="s">
        <v>10</v>
      </c>
      <c r="B490" s="219" t="s">
        <v>10</v>
      </c>
      <c r="C490" s="219" t="s">
        <v>10</v>
      </c>
      <c r="D490" s="93" t="s">
        <v>267</v>
      </c>
      <c r="E490" s="29">
        <f t="shared" si="78"/>
        <v>9.75</v>
      </c>
      <c r="F490" s="85">
        <v>15</v>
      </c>
      <c r="G490" s="31">
        <f t="shared" si="80"/>
        <v>0</v>
      </c>
      <c r="H490" s="221" t="s">
        <v>10</v>
      </c>
    </row>
    <row r="491" spans="1:8" ht="39.75" customHeight="1" thickBot="1">
      <c r="A491" s="255" t="s">
        <v>10</v>
      </c>
      <c r="B491" s="219" t="s">
        <v>10</v>
      </c>
      <c r="C491" s="219" t="s">
        <v>10</v>
      </c>
      <c r="D491" s="93" t="s">
        <v>14</v>
      </c>
      <c r="E491" s="29">
        <f t="shared" si="78"/>
        <v>6.5000000000000002E-2</v>
      </c>
      <c r="F491" s="85">
        <v>0.1</v>
      </c>
      <c r="G491" s="31">
        <f t="shared" si="80"/>
        <v>0</v>
      </c>
      <c r="H491" s="221" t="s">
        <v>10</v>
      </c>
    </row>
    <row r="492" spans="1:8" ht="39.75" customHeight="1" thickBot="1">
      <c r="A492" s="255" t="s">
        <v>10</v>
      </c>
      <c r="B492" s="219" t="s">
        <v>10</v>
      </c>
      <c r="C492" s="219" t="s">
        <v>10</v>
      </c>
      <c r="D492" s="130" t="s">
        <v>13</v>
      </c>
      <c r="E492" s="38">
        <f t="shared" si="78"/>
        <v>6.5000000000000002E-2</v>
      </c>
      <c r="F492" s="89">
        <v>0.1</v>
      </c>
      <c r="G492" s="39">
        <f t="shared" si="80"/>
        <v>0</v>
      </c>
      <c r="H492" s="222" t="s">
        <v>10</v>
      </c>
    </row>
    <row r="493" spans="1:8" ht="39.75" customHeight="1" thickBot="1">
      <c r="A493" s="255" t="s">
        <v>10</v>
      </c>
      <c r="B493" s="219" t="s">
        <v>11</v>
      </c>
      <c r="C493" s="283" t="s">
        <v>377</v>
      </c>
      <c r="D493" s="135" t="s">
        <v>30</v>
      </c>
      <c r="E493" s="32">
        <f t="shared" si="78"/>
        <v>32.5</v>
      </c>
      <c r="F493" s="87">
        <v>50</v>
      </c>
      <c r="G493" s="40">
        <f t="shared" ref="G493:G513" si="91">$G$1*E493+$G$2*F493</f>
        <v>0</v>
      </c>
      <c r="H493" s="233" t="s">
        <v>214</v>
      </c>
    </row>
    <row r="494" spans="1:8" ht="39.75" customHeight="1" thickBot="1">
      <c r="A494" s="255" t="s">
        <v>10</v>
      </c>
      <c r="B494" s="219" t="s">
        <v>10</v>
      </c>
      <c r="C494" s="268" t="s">
        <v>10</v>
      </c>
      <c r="D494" s="106" t="s">
        <v>356</v>
      </c>
      <c r="E494" s="38">
        <f t="shared" ref="E494:E540" si="92">F494*0.65</f>
        <v>3.25</v>
      </c>
      <c r="F494" s="89">
        <v>5</v>
      </c>
      <c r="G494" s="39">
        <f t="shared" si="91"/>
        <v>0</v>
      </c>
      <c r="H494" s="224" t="s">
        <v>10</v>
      </c>
    </row>
    <row r="495" spans="1:8" ht="39.75" customHeight="1" thickBot="1">
      <c r="A495" s="255"/>
      <c r="B495" s="219"/>
      <c r="C495" s="66" t="s">
        <v>365</v>
      </c>
      <c r="D495" s="64" t="s">
        <v>30</v>
      </c>
      <c r="E495" s="21">
        <f t="shared" si="92"/>
        <v>35.75</v>
      </c>
      <c r="F495" s="91">
        <v>55</v>
      </c>
      <c r="G495" s="24">
        <f t="shared" si="91"/>
        <v>0</v>
      </c>
      <c r="H495" s="112"/>
    </row>
    <row r="496" spans="1:8" ht="39.75" customHeight="1" thickBot="1">
      <c r="A496" s="255" t="s">
        <v>10</v>
      </c>
      <c r="B496" s="219" t="s">
        <v>10</v>
      </c>
      <c r="C496" s="219" t="s">
        <v>175</v>
      </c>
      <c r="D496" s="109" t="s">
        <v>91</v>
      </c>
      <c r="E496" s="32">
        <f t="shared" si="92"/>
        <v>6.5</v>
      </c>
      <c r="F496" s="87">
        <v>10</v>
      </c>
      <c r="G496" s="33">
        <f t="shared" si="91"/>
        <v>0</v>
      </c>
      <c r="H496" s="225" t="s">
        <v>399</v>
      </c>
    </row>
    <row r="497" spans="1:8" ht="39.75" customHeight="1" thickBot="1">
      <c r="A497" s="255" t="s">
        <v>10</v>
      </c>
      <c r="B497" s="219" t="s">
        <v>10</v>
      </c>
      <c r="C497" s="219" t="s">
        <v>10</v>
      </c>
      <c r="D497" s="93" t="s">
        <v>155</v>
      </c>
      <c r="E497" s="29">
        <f t="shared" si="92"/>
        <v>6.5</v>
      </c>
      <c r="F497" s="85">
        <v>10</v>
      </c>
      <c r="G497" s="31">
        <f t="shared" si="91"/>
        <v>0</v>
      </c>
      <c r="H497" s="226"/>
    </row>
    <row r="498" spans="1:8" ht="39.75" customHeight="1" thickBot="1">
      <c r="A498" s="255" t="s">
        <v>10</v>
      </c>
      <c r="B498" s="219" t="s">
        <v>10</v>
      </c>
      <c r="C498" s="219" t="s">
        <v>10</v>
      </c>
      <c r="D498" s="93" t="s">
        <v>81</v>
      </c>
      <c r="E498" s="29">
        <f t="shared" si="92"/>
        <v>3.25</v>
      </c>
      <c r="F498" s="85">
        <v>5</v>
      </c>
      <c r="G498" s="31">
        <f t="shared" si="91"/>
        <v>0</v>
      </c>
      <c r="H498" s="226"/>
    </row>
    <row r="499" spans="1:8" ht="39.75" customHeight="1" thickBot="1">
      <c r="A499" s="255" t="s">
        <v>10</v>
      </c>
      <c r="B499" s="219" t="s">
        <v>10</v>
      </c>
      <c r="C499" s="219" t="s">
        <v>10</v>
      </c>
      <c r="D499" s="93" t="s">
        <v>274</v>
      </c>
      <c r="E499" s="29">
        <f t="shared" si="92"/>
        <v>0.65</v>
      </c>
      <c r="F499" s="85">
        <v>1</v>
      </c>
      <c r="G499" s="31">
        <f t="shared" si="91"/>
        <v>0</v>
      </c>
      <c r="H499" s="226"/>
    </row>
    <row r="500" spans="1:8" ht="39.75" customHeight="1" thickBot="1">
      <c r="A500" s="255" t="s">
        <v>10</v>
      </c>
      <c r="B500" s="219" t="s">
        <v>10</v>
      </c>
      <c r="C500" s="219" t="s">
        <v>10</v>
      </c>
      <c r="D500" s="93" t="s">
        <v>97</v>
      </c>
      <c r="E500" s="29">
        <f t="shared" si="92"/>
        <v>0.65</v>
      </c>
      <c r="F500" s="85">
        <v>1</v>
      </c>
      <c r="G500" s="31">
        <f t="shared" si="91"/>
        <v>0</v>
      </c>
      <c r="H500" s="226"/>
    </row>
    <row r="501" spans="1:8" ht="39.75" customHeight="1" thickBot="1">
      <c r="A501" s="255" t="s">
        <v>10</v>
      </c>
      <c r="B501" s="219" t="s">
        <v>10</v>
      </c>
      <c r="C501" s="219" t="s">
        <v>10</v>
      </c>
      <c r="D501" s="93" t="s">
        <v>95</v>
      </c>
      <c r="E501" s="29">
        <f t="shared" si="92"/>
        <v>0.32500000000000001</v>
      </c>
      <c r="F501" s="85">
        <v>0.5</v>
      </c>
      <c r="G501" s="31">
        <f t="shared" si="91"/>
        <v>0</v>
      </c>
      <c r="H501" s="227"/>
    </row>
    <row r="502" spans="1:8" ht="39.75" customHeight="1" thickBot="1">
      <c r="A502" s="255" t="s">
        <v>10</v>
      </c>
      <c r="B502" s="219" t="s">
        <v>10</v>
      </c>
      <c r="C502" s="219" t="s">
        <v>10</v>
      </c>
      <c r="D502" s="107" t="s">
        <v>50</v>
      </c>
      <c r="E502" s="34">
        <f t="shared" si="92"/>
        <v>0.13</v>
      </c>
      <c r="F502" s="108">
        <v>0.2</v>
      </c>
      <c r="G502" s="35">
        <f t="shared" si="91"/>
        <v>0</v>
      </c>
      <c r="H502" s="44" t="s">
        <v>286</v>
      </c>
    </row>
    <row r="503" spans="1:8" ht="39.75" customHeight="1" thickBot="1">
      <c r="A503" s="255" t="s">
        <v>10</v>
      </c>
      <c r="B503" s="219" t="s">
        <v>10</v>
      </c>
      <c r="C503" s="219" t="s">
        <v>176</v>
      </c>
      <c r="D503" s="113" t="s">
        <v>88</v>
      </c>
      <c r="E503" s="36">
        <f t="shared" si="92"/>
        <v>29.25</v>
      </c>
      <c r="F503" s="88">
        <v>45</v>
      </c>
      <c r="G503" s="37">
        <f t="shared" si="91"/>
        <v>0</v>
      </c>
      <c r="H503" s="224" t="s">
        <v>328</v>
      </c>
    </row>
    <row r="504" spans="1:8" ht="39.75" customHeight="1" thickBot="1">
      <c r="A504" s="255" t="s">
        <v>10</v>
      </c>
      <c r="B504" s="219" t="s">
        <v>10</v>
      </c>
      <c r="C504" s="219" t="s">
        <v>10</v>
      </c>
      <c r="D504" s="94" t="s">
        <v>85</v>
      </c>
      <c r="E504" s="29">
        <f t="shared" si="92"/>
        <v>6.5</v>
      </c>
      <c r="F504" s="85">
        <v>10</v>
      </c>
      <c r="G504" s="31">
        <f t="shared" si="91"/>
        <v>0</v>
      </c>
      <c r="H504" s="224" t="s">
        <v>10</v>
      </c>
    </row>
    <row r="505" spans="1:8" ht="39.75" customHeight="1" thickBot="1">
      <c r="A505" s="255" t="s">
        <v>10</v>
      </c>
      <c r="B505" s="219" t="s">
        <v>10</v>
      </c>
      <c r="C505" s="219" t="s">
        <v>10</v>
      </c>
      <c r="D505" s="94" t="s">
        <v>80</v>
      </c>
      <c r="E505" s="29">
        <f t="shared" si="92"/>
        <v>5.2</v>
      </c>
      <c r="F505" s="85">
        <v>8</v>
      </c>
      <c r="G505" s="31">
        <f t="shared" si="91"/>
        <v>0</v>
      </c>
      <c r="H505" s="224" t="s">
        <v>10</v>
      </c>
    </row>
    <row r="506" spans="1:8" ht="39.75" customHeight="1" thickBot="1">
      <c r="A506" s="255" t="s">
        <v>10</v>
      </c>
      <c r="B506" s="219" t="s">
        <v>10</v>
      </c>
      <c r="C506" s="219" t="s">
        <v>10</v>
      </c>
      <c r="D506" s="94" t="s">
        <v>81</v>
      </c>
      <c r="E506" s="29">
        <f t="shared" si="92"/>
        <v>5.2</v>
      </c>
      <c r="F506" s="85">
        <v>8</v>
      </c>
      <c r="G506" s="31">
        <f t="shared" si="91"/>
        <v>0</v>
      </c>
      <c r="H506" s="224" t="s">
        <v>10</v>
      </c>
    </row>
    <row r="507" spans="1:8" ht="39.75" customHeight="1" thickBot="1">
      <c r="A507" s="255" t="s">
        <v>10</v>
      </c>
      <c r="B507" s="219" t="s">
        <v>10</v>
      </c>
      <c r="C507" s="219" t="s">
        <v>10</v>
      </c>
      <c r="D507" s="94" t="s">
        <v>74</v>
      </c>
      <c r="E507" s="29">
        <f t="shared" si="92"/>
        <v>1.3</v>
      </c>
      <c r="F507" s="85">
        <v>2</v>
      </c>
      <c r="G507" s="31">
        <f t="shared" si="91"/>
        <v>0</v>
      </c>
      <c r="H507" s="224" t="s">
        <v>10</v>
      </c>
    </row>
    <row r="508" spans="1:8" ht="39.75" customHeight="1" thickBot="1">
      <c r="A508" s="255" t="s">
        <v>10</v>
      </c>
      <c r="B508" s="219" t="s">
        <v>10</v>
      </c>
      <c r="C508" s="219" t="s">
        <v>10</v>
      </c>
      <c r="D508" s="94" t="s">
        <v>327</v>
      </c>
      <c r="E508" s="29">
        <f t="shared" si="92"/>
        <v>0.65</v>
      </c>
      <c r="F508" s="85">
        <v>1</v>
      </c>
      <c r="G508" s="31">
        <f t="shared" si="91"/>
        <v>0</v>
      </c>
      <c r="H508" s="224" t="s">
        <v>10</v>
      </c>
    </row>
    <row r="509" spans="1:8" ht="39.75" customHeight="1" thickBot="1">
      <c r="A509" s="255" t="s">
        <v>10</v>
      </c>
      <c r="B509" s="219" t="s">
        <v>10</v>
      </c>
      <c r="C509" s="219" t="s">
        <v>10</v>
      </c>
      <c r="D509" s="94" t="s">
        <v>19</v>
      </c>
      <c r="E509" s="29">
        <f t="shared" si="92"/>
        <v>0.65</v>
      </c>
      <c r="F509" s="85">
        <v>1</v>
      </c>
      <c r="G509" s="31">
        <f t="shared" si="91"/>
        <v>0</v>
      </c>
      <c r="H509" s="224" t="s">
        <v>10</v>
      </c>
    </row>
    <row r="510" spans="1:8" ht="39.75" customHeight="1" thickBot="1">
      <c r="A510" s="255" t="s">
        <v>10</v>
      </c>
      <c r="B510" s="219" t="s">
        <v>10</v>
      </c>
      <c r="C510" s="219" t="s">
        <v>10</v>
      </c>
      <c r="D510" s="94" t="s">
        <v>415</v>
      </c>
      <c r="E510" s="29">
        <f t="shared" si="92"/>
        <v>0.32500000000000001</v>
      </c>
      <c r="F510" s="85">
        <v>0.5</v>
      </c>
      <c r="G510" s="31">
        <f t="shared" si="91"/>
        <v>0</v>
      </c>
      <c r="H510" s="224" t="s">
        <v>10</v>
      </c>
    </row>
    <row r="511" spans="1:8" ht="39.75" customHeight="1" thickBot="1">
      <c r="A511" s="255" t="s">
        <v>10</v>
      </c>
      <c r="B511" s="219" t="s">
        <v>10</v>
      </c>
      <c r="C511" s="219" t="s">
        <v>10</v>
      </c>
      <c r="D511" s="106" t="s">
        <v>38</v>
      </c>
      <c r="E511" s="38">
        <f t="shared" si="92"/>
        <v>0.13</v>
      </c>
      <c r="F511" s="89">
        <v>0.2</v>
      </c>
      <c r="G511" s="39">
        <f t="shared" si="91"/>
        <v>0</v>
      </c>
      <c r="H511" s="224" t="s">
        <v>10</v>
      </c>
    </row>
    <row r="512" spans="1:8" ht="39.75" customHeight="1" thickBot="1">
      <c r="A512" s="255" t="s">
        <v>10</v>
      </c>
      <c r="B512" s="219" t="s">
        <v>10</v>
      </c>
      <c r="C512" s="219" t="s">
        <v>45</v>
      </c>
      <c r="D512" s="109" t="s">
        <v>359</v>
      </c>
      <c r="E512" s="32">
        <f t="shared" si="92"/>
        <v>22.75</v>
      </c>
      <c r="F512" s="87">
        <v>35</v>
      </c>
      <c r="G512" s="40">
        <f t="shared" si="91"/>
        <v>0</v>
      </c>
      <c r="H512" s="221" t="s">
        <v>329</v>
      </c>
    </row>
    <row r="513" spans="1:8" ht="39.75" customHeight="1" thickBot="1">
      <c r="A513" s="255" t="s">
        <v>10</v>
      </c>
      <c r="B513" s="219" t="s">
        <v>10</v>
      </c>
      <c r="C513" s="219" t="s">
        <v>10</v>
      </c>
      <c r="D513" s="93" t="s">
        <v>95</v>
      </c>
      <c r="E513" s="29">
        <f t="shared" si="92"/>
        <v>0.32500000000000001</v>
      </c>
      <c r="F513" s="85">
        <v>0.5</v>
      </c>
      <c r="G513" s="30">
        <f t="shared" si="91"/>
        <v>0</v>
      </c>
      <c r="H513" s="221" t="s">
        <v>10</v>
      </c>
    </row>
    <row r="514" spans="1:8" ht="39.75" customHeight="1" thickBot="1">
      <c r="A514" s="255" t="s">
        <v>10</v>
      </c>
      <c r="B514" s="219" t="s">
        <v>10</v>
      </c>
      <c r="C514" s="219" t="s">
        <v>10</v>
      </c>
      <c r="D514" s="93" t="s">
        <v>13</v>
      </c>
      <c r="E514" s="29">
        <f t="shared" si="92"/>
        <v>0.65</v>
      </c>
      <c r="F514" s="85">
        <v>1</v>
      </c>
      <c r="G514" s="30">
        <f t="shared" ref="G514:G570" si="93">$G$1*E514+$G$2*F514</f>
        <v>0</v>
      </c>
      <c r="H514" s="221" t="s">
        <v>10</v>
      </c>
    </row>
    <row r="515" spans="1:8" ht="39.75" customHeight="1" thickBot="1">
      <c r="A515" s="255" t="s">
        <v>10</v>
      </c>
      <c r="B515" s="219" t="s">
        <v>10</v>
      </c>
      <c r="C515" s="219" t="s">
        <v>10</v>
      </c>
      <c r="D515" s="93" t="s">
        <v>60</v>
      </c>
      <c r="E515" s="29">
        <f t="shared" si="92"/>
        <v>0.32500000000000001</v>
      </c>
      <c r="F515" s="85">
        <v>0.5</v>
      </c>
      <c r="G515" s="31">
        <f t="shared" si="93"/>
        <v>0</v>
      </c>
      <c r="H515" s="221" t="s">
        <v>10</v>
      </c>
    </row>
    <row r="516" spans="1:8" ht="39.75" customHeight="1" thickBot="1">
      <c r="A516" s="255" t="s">
        <v>10</v>
      </c>
      <c r="B516" s="219" t="s">
        <v>10</v>
      </c>
      <c r="C516" s="219" t="s">
        <v>10</v>
      </c>
      <c r="D516" s="107" t="s">
        <v>14</v>
      </c>
      <c r="E516" s="34">
        <f t="shared" si="92"/>
        <v>6.5000000000000002E-2</v>
      </c>
      <c r="F516" s="108">
        <v>0.1</v>
      </c>
      <c r="G516" s="35">
        <f t="shared" si="93"/>
        <v>0</v>
      </c>
      <c r="H516" s="221" t="s">
        <v>10</v>
      </c>
    </row>
    <row r="517" spans="1:8" ht="39.75" customHeight="1" thickBot="1">
      <c r="A517" s="255" t="s">
        <v>10</v>
      </c>
      <c r="B517" s="223" t="s">
        <v>10</v>
      </c>
      <c r="C517" s="166" t="s">
        <v>20</v>
      </c>
      <c r="D517" s="119" t="s">
        <v>102</v>
      </c>
      <c r="E517" s="22">
        <f t="shared" si="92"/>
        <v>13</v>
      </c>
      <c r="F517" s="120">
        <v>20</v>
      </c>
      <c r="G517" s="42">
        <f t="shared" si="93"/>
        <v>0</v>
      </c>
      <c r="H517" s="159"/>
    </row>
    <row r="518" spans="1:8" ht="39.75" customHeight="1" thickBot="1">
      <c r="A518" s="264" t="s">
        <v>10</v>
      </c>
      <c r="B518" s="219" t="s">
        <v>12</v>
      </c>
      <c r="C518" s="165" t="s">
        <v>107</v>
      </c>
      <c r="D518" s="152" t="s">
        <v>263</v>
      </c>
      <c r="E518" s="22">
        <f t="shared" si="92"/>
        <v>65</v>
      </c>
      <c r="F518" s="120">
        <v>100</v>
      </c>
      <c r="G518" s="42">
        <f t="shared" ref="G518:G520" si="94">$G$1*E518+$G$2*F518</f>
        <v>0</v>
      </c>
      <c r="H518" s="164"/>
    </row>
    <row r="519" spans="1:8" ht="39.75" customHeight="1" thickBot="1">
      <c r="A519" s="264"/>
      <c r="B519" s="219"/>
      <c r="C519" s="166" t="s">
        <v>179</v>
      </c>
      <c r="D519" s="119" t="s">
        <v>62</v>
      </c>
      <c r="E519" s="22">
        <f t="shared" si="92"/>
        <v>65</v>
      </c>
      <c r="F519" s="120">
        <v>100</v>
      </c>
      <c r="G519" s="42">
        <f t="shared" si="94"/>
        <v>0</v>
      </c>
      <c r="H519" s="159"/>
    </row>
    <row r="520" spans="1:8" ht="39.75" customHeight="1" thickBot="1">
      <c r="A520" s="264" t="s">
        <v>10</v>
      </c>
      <c r="B520" s="219" t="s">
        <v>10</v>
      </c>
      <c r="C520" s="169" t="s">
        <v>245</v>
      </c>
      <c r="D520" s="138" t="s">
        <v>16</v>
      </c>
      <c r="E520" s="21">
        <f t="shared" si="92"/>
        <v>130</v>
      </c>
      <c r="F520" s="91">
        <v>200</v>
      </c>
      <c r="G520" s="24">
        <f t="shared" si="94"/>
        <v>0</v>
      </c>
      <c r="H520" s="112"/>
    </row>
    <row r="521" spans="1:8" ht="39.75" customHeight="1" thickBot="1">
      <c r="A521" s="259" t="s">
        <v>177</v>
      </c>
      <c r="B521" s="167" t="s">
        <v>9</v>
      </c>
      <c r="C521" s="165" t="s">
        <v>456</v>
      </c>
      <c r="D521" s="138" t="s">
        <v>457</v>
      </c>
      <c r="E521" s="21">
        <f t="shared" si="92"/>
        <v>52</v>
      </c>
      <c r="F521" s="91">
        <v>80</v>
      </c>
      <c r="G521" s="24">
        <f t="shared" si="93"/>
        <v>0</v>
      </c>
      <c r="H521" s="112"/>
    </row>
    <row r="522" spans="1:8" ht="39.75" customHeight="1" thickBot="1">
      <c r="A522" s="260" t="s">
        <v>10</v>
      </c>
      <c r="B522" s="219" t="s">
        <v>11</v>
      </c>
      <c r="C522" s="133" t="s">
        <v>15</v>
      </c>
      <c r="D522" s="124" t="s">
        <v>30</v>
      </c>
      <c r="E522" s="23">
        <f t="shared" si="92"/>
        <v>35.75</v>
      </c>
      <c r="F522" s="96">
        <v>55</v>
      </c>
      <c r="G522" s="27">
        <f t="shared" si="93"/>
        <v>0</v>
      </c>
      <c r="H522" s="81"/>
    </row>
    <row r="523" spans="1:8" ht="39.75" customHeight="1" thickBot="1">
      <c r="A523" s="260" t="s">
        <v>10</v>
      </c>
      <c r="B523" s="219" t="s">
        <v>10</v>
      </c>
      <c r="C523" s="219" t="s">
        <v>78</v>
      </c>
      <c r="D523" s="109" t="s">
        <v>67</v>
      </c>
      <c r="E523" s="32">
        <f t="shared" si="92"/>
        <v>13</v>
      </c>
      <c r="F523" s="87">
        <v>20</v>
      </c>
      <c r="G523" s="40">
        <f t="shared" si="93"/>
        <v>0</v>
      </c>
      <c r="H523" s="230" t="s">
        <v>331</v>
      </c>
    </row>
    <row r="524" spans="1:8" ht="39.75" customHeight="1" thickBot="1">
      <c r="A524" s="260" t="s">
        <v>10</v>
      </c>
      <c r="B524" s="219" t="s">
        <v>10</v>
      </c>
      <c r="C524" s="219" t="s">
        <v>10</v>
      </c>
      <c r="D524" s="93" t="s">
        <v>81</v>
      </c>
      <c r="E524" s="29">
        <f t="shared" si="92"/>
        <v>6.5</v>
      </c>
      <c r="F524" s="85">
        <v>10</v>
      </c>
      <c r="G524" s="31">
        <f t="shared" si="93"/>
        <v>0</v>
      </c>
      <c r="H524" s="228"/>
    </row>
    <row r="525" spans="1:8" ht="39.75" customHeight="1" thickBot="1">
      <c r="A525" s="260" t="s">
        <v>10</v>
      </c>
      <c r="B525" s="219" t="s">
        <v>10</v>
      </c>
      <c r="C525" s="219" t="s">
        <v>10</v>
      </c>
      <c r="D525" s="93" t="s">
        <v>83</v>
      </c>
      <c r="E525" s="29">
        <f t="shared" si="92"/>
        <v>3.25</v>
      </c>
      <c r="F525" s="85">
        <v>5</v>
      </c>
      <c r="G525" s="31">
        <f t="shared" si="93"/>
        <v>0</v>
      </c>
      <c r="H525" s="228"/>
    </row>
    <row r="526" spans="1:8" ht="39.75" customHeight="1" thickBot="1">
      <c r="A526" s="260" t="s">
        <v>10</v>
      </c>
      <c r="B526" s="219" t="s">
        <v>10</v>
      </c>
      <c r="C526" s="219" t="s">
        <v>10</v>
      </c>
      <c r="D526" s="93" t="s">
        <v>97</v>
      </c>
      <c r="E526" s="29">
        <f t="shared" si="92"/>
        <v>1.3</v>
      </c>
      <c r="F526" s="85">
        <v>2</v>
      </c>
      <c r="G526" s="31">
        <f t="shared" si="93"/>
        <v>0</v>
      </c>
      <c r="H526" s="228"/>
    </row>
    <row r="527" spans="1:8" ht="39.75" customHeight="1" thickBot="1">
      <c r="A527" s="260" t="s">
        <v>10</v>
      </c>
      <c r="B527" s="219" t="s">
        <v>10</v>
      </c>
      <c r="C527" s="219" t="s">
        <v>10</v>
      </c>
      <c r="D527" s="93" t="s">
        <v>95</v>
      </c>
      <c r="E527" s="29">
        <f t="shared" si="92"/>
        <v>0.32500000000000001</v>
      </c>
      <c r="F527" s="85">
        <v>0.5</v>
      </c>
      <c r="G527" s="31">
        <f t="shared" si="93"/>
        <v>0</v>
      </c>
      <c r="H527" s="228"/>
    </row>
    <row r="528" spans="1:8" ht="39.75" customHeight="1" thickBot="1">
      <c r="A528" s="260" t="s">
        <v>10</v>
      </c>
      <c r="B528" s="219" t="s">
        <v>10</v>
      </c>
      <c r="C528" s="219" t="s">
        <v>10</v>
      </c>
      <c r="D528" s="93" t="s">
        <v>50</v>
      </c>
      <c r="E528" s="29">
        <f t="shared" si="92"/>
        <v>0.13</v>
      </c>
      <c r="F528" s="85">
        <v>0.2</v>
      </c>
      <c r="G528" s="31">
        <f t="shared" si="93"/>
        <v>0</v>
      </c>
      <c r="H528" s="229"/>
    </row>
    <row r="529" spans="1:8" ht="39.75" customHeight="1" thickBot="1">
      <c r="A529" s="260" t="s">
        <v>10</v>
      </c>
      <c r="B529" s="219" t="s">
        <v>10</v>
      </c>
      <c r="C529" s="219" t="s">
        <v>10</v>
      </c>
      <c r="D529" s="107" t="s">
        <v>14</v>
      </c>
      <c r="E529" s="34">
        <f t="shared" si="92"/>
        <v>0.13</v>
      </c>
      <c r="F529" s="108">
        <v>0.2</v>
      </c>
      <c r="G529" s="35">
        <f t="shared" si="93"/>
        <v>0</v>
      </c>
      <c r="H529" s="44" t="s">
        <v>286</v>
      </c>
    </row>
    <row r="530" spans="1:8" ht="39.75" customHeight="1" thickBot="1">
      <c r="A530" s="260" t="s">
        <v>10</v>
      </c>
      <c r="B530" s="219" t="s">
        <v>10</v>
      </c>
      <c r="C530" s="219" t="s">
        <v>252</v>
      </c>
      <c r="D530" s="115" t="s">
        <v>282</v>
      </c>
      <c r="E530" s="36">
        <f t="shared" si="92"/>
        <v>29.25</v>
      </c>
      <c r="F530" s="88">
        <v>45</v>
      </c>
      <c r="G530" s="37">
        <f t="shared" si="93"/>
        <v>0</v>
      </c>
      <c r="H530" s="234" t="s">
        <v>417</v>
      </c>
    </row>
    <row r="531" spans="1:8" ht="39.75" customHeight="1" thickBot="1">
      <c r="A531" s="260" t="s">
        <v>10</v>
      </c>
      <c r="B531" s="219" t="s">
        <v>10</v>
      </c>
      <c r="C531" s="219" t="s">
        <v>10</v>
      </c>
      <c r="D531" s="94" t="s">
        <v>96</v>
      </c>
      <c r="E531" s="29">
        <f t="shared" si="92"/>
        <v>3.9000000000000004</v>
      </c>
      <c r="F531" s="85">
        <v>6</v>
      </c>
      <c r="G531" s="31">
        <f t="shared" si="93"/>
        <v>0</v>
      </c>
      <c r="H531" s="234" t="s">
        <v>10</v>
      </c>
    </row>
    <row r="532" spans="1:8" ht="39.75" customHeight="1" thickBot="1">
      <c r="A532" s="260" t="s">
        <v>10</v>
      </c>
      <c r="B532" s="219" t="s">
        <v>10</v>
      </c>
      <c r="C532" s="219" t="s">
        <v>10</v>
      </c>
      <c r="D532" s="94" t="s">
        <v>80</v>
      </c>
      <c r="E532" s="29">
        <f t="shared" si="92"/>
        <v>3.9000000000000004</v>
      </c>
      <c r="F532" s="85">
        <v>6</v>
      </c>
      <c r="G532" s="31">
        <f t="shared" si="93"/>
        <v>0</v>
      </c>
      <c r="H532" s="234" t="s">
        <v>10</v>
      </c>
    </row>
    <row r="533" spans="1:8" ht="39.75" customHeight="1" thickBot="1">
      <c r="A533" s="260" t="s">
        <v>10</v>
      </c>
      <c r="B533" s="219" t="s">
        <v>10</v>
      </c>
      <c r="C533" s="219" t="s">
        <v>10</v>
      </c>
      <c r="D533" s="94" t="s">
        <v>81</v>
      </c>
      <c r="E533" s="29">
        <f t="shared" si="92"/>
        <v>3.9000000000000004</v>
      </c>
      <c r="F533" s="85">
        <v>6</v>
      </c>
      <c r="G533" s="31">
        <f t="shared" si="93"/>
        <v>0</v>
      </c>
      <c r="H533" s="234" t="s">
        <v>10</v>
      </c>
    </row>
    <row r="534" spans="1:8" ht="39.75" customHeight="1" thickBot="1">
      <c r="A534" s="260" t="s">
        <v>10</v>
      </c>
      <c r="B534" s="219" t="s">
        <v>10</v>
      </c>
      <c r="C534" s="219" t="s">
        <v>10</v>
      </c>
      <c r="D534" s="94" t="s">
        <v>274</v>
      </c>
      <c r="E534" s="29">
        <f t="shared" si="92"/>
        <v>3.25</v>
      </c>
      <c r="F534" s="85">
        <v>5</v>
      </c>
      <c r="G534" s="31">
        <f t="shared" si="93"/>
        <v>0</v>
      </c>
      <c r="H534" s="234" t="s">
        <v>10</v>
      </c>
    </row>
    <row r="535" spans="1:8" ht="39.75" customHeight="1" thickBot="1">
      <c r="A535" s="260" t="s">
        <v>10</v>
      </c>
      <c r="B535" s="219" t="s">
        <v>10</v>
      </c>
      <c r="C535" s="219" t="s">
        <v>10</v>
      </c>
      <c r="D535" s="94" t="s">
        <v>38</v>
      </c>
      <c r="E535" s="29">
        <f t="shared" si="92"/>
        <v>1.625</v>
      </c>
      <c r="F535" s="85">
        <v>2.5</v>
      </c>
      <c r="G535" s="31">
        <f t="shared" si="93"/>
        <v>0</v>
      </c>
      <c r="H535" s="234" t="s">
        <v>10</v>
      </c>
    </row>
    <row r="536" spans="1:8" ht="39.75" customHeight="1" thickBot="1">
      <c r="A536" s="260" t="s">
        <v>10</v>
      </c>
      <c r="B536" s="219" t="s">
        <v>10</v>
      </c>
      <c r="C536" s="219" t="s">
        <v>10</v>
      </c>
      <c r="D536" s="94" t="s">
        <v>13</v>
      </c>
      <c r="E536" s="29">
        <f t="shared" si="92"/>
        <v>1.3</v>
      </c>
      <c r="F536" s="85">
        <v>2</v>
      </c>
      <c r="G536" s="31">
        <f t="shared" si="93"/>
        <v>0</v>
      </c>
      <c r="H536" s="234" t="s">
        <v>10</v>
      </c>
    </row>
    <row r="537" spans="1:8" ht="39.75" customHeight="1" thickBot="1">
      <c r="A537" s="260" t="s">
        <v>10</v>
      </c>
      <c r="B537" s="219" t="s">
        <v>10</v>
      </c>
      <c r="C537" s="219" t="s">
        <v>10</v>
      </c>
      <c r="D537" s="106" t="s">
        <v>95</v>
      </c>
      <c r="E537" s="38">
        <f t="shared" si="92"/>
        <v>0.65</v>
      </c>
      <c r="F537" s="89">
        <v>1</v>
      </c>
      <c r="G537" s="39">
        <f t="shared" si="93"/>
        <v>0</v>
      </c>
      <c r="H537" s="234" t="s">
        <v>10</v>
      </c>
    </row>
    <row r="538" spans="1:8" ht="39.75" customHeight="1" thickBot="1">
      <c r="A538" s="260" t="s">
        <v>10</v>
      </c>
      <c r="B538" s="219" t="s">
        <v>10</v>
      </c>
      <c r="C538" s="219" t="s">
        <v>178</v>
      </c>
      <c r="D538" s="109" t="s">
        <v>272</v>
      </c>
      <c r="E538" s="32">
        <f t="shared" si="92"/>
        <v>22.75</v>
      </c>
      <c r="F538" s="87">
        <v>35</v>
      </c>
      <c r="G538" s="40">
        <f t="shared" si="93"/>
        <v>0</v>
      </c>
      <c r="H538" s="235" t="s">
        <v>332</v>
      </c>
    </row>
    <row r="539" spans="1:8" ht="39.75" customHeight="1" thickBot="1">
      <c r="A539" s="260" t="s">
        <v>10</v>
      </c>
      <c r="B539" s="219" t="s">
        <v>10</v>
      </c>
      <c r="C539" s="219" t="s">
        <v>10</v>
      </c>
      <c r="D539" s="93" t="s">
        <v>81</v>
      </c>
      <c r="E539" s="29">
        <f t="shared" si="92"/>
        <v>3.25</v>
      </c>
      <c r="F539" s="85">
        <v>5</v>
      </c>
      <c r="G539" s="31">
        <f t="shared" si="93"/>
        <v>0</v>
      </c>
      <c r="H539" s="235" t="s">
        <v>10</v>
      </c>
    </row>
    <row r="540" spans="1:8" ht="39.75" customHeight="1" thickBot="1">
      <c r="A540" s="260" t="s">
        <v>10</v>
      </c>
      <c r="B540" s="219" t="s">
        <v>10</v>
      </c>
      <c r="C540" s="219" t="s">
        <v>10</v>
      </c>
      <c r="D540" s="93" t="s">
        <v>19</v>
      </c>
      <c r="E540" s="29">
        <f t="shared" si="92"/>
        <v>1.3</v>
      </c>
      <c r="F540" s="85">
        <v>2</v>
      </c>
      <c r="G540" s="31">
        <f t="shared" si="93"/>
        <v>0</v>
      </c>
      <c r="H540" s="235" t="s">
        <v>10</v>
      </c>
    </row>
    <row r="541" spans="1:8" ht="39.75" customHeight="1" thickBot="1">
      <c r="A541" s="260" t="s">
        <v>10</v>
      </c>
      <c r="B541" s="219" t="s">
        <v>10</v>
      </c>
      <c r="C541" s="219" t="s">
        <v>10</v>
      </c>
      <c r="D541" s="93" t="s">
        <v>14</v>
      </c>
      <c r="E541" s="29">
        <f t="shared" ref="E541:E606" si="95">F541*0.65</f>
        <v>0.65</v>
      </c>
      <c r="F541" s="85">
        <v>1</v>
      </c>
      <c r="G541" s="31">
        <f t="shared" si="93"/>
        <v>0</v>
      </c>
      <c r="H541" s="235" t="s">
        <v>10</v>
      </c>
    </row>
    <row r="542" spans="1:8" ht="39.75" customHeight="1" thickBot="1">
      <c r="A542" s="260" t="s">
        <v>10</v>
      </c>
      <c r="B542" s="219" t="s">
        <v>10</v>
      </c>
      <c r="C542" s="219" t="s">
        <v>10</v>
      </c>
      <c r="D542" s="93" t="s">
        <v>60</v>
      </c>
      <c r="E542" s="29">
        <f t="shared" si="95"/>
        <v>0.32500000000000001</v>
      </c>
      <c r="F542" s="85">
        <v>0.5</v>
      </c>
      <c r="G542" s="31">
        <f t="shared" si="93"/>
        <v>0</v>
      </c>
      <c r="H542" s="235" t="s">
        <v>10</v>
      </c>
    </row>
    <row r="543" spans="1:8" ht="39.75" customHeight="1" thickBot="1">
      <c r="A543" s="260" t="s">
        <v>10</v>
      </c>
      <c r="B543" s="219" t="s">
        <v>10</v>
      </c>
      <c r="C543" s="219" t="s">
        <v>10</v>
      </c>
      <c r="D543" s="107" t="s">
        <v>95</v>
      </c>
      <c r="E543" s="34">
        <f t="shared" si="95"/>
        <v>0.13</v>
      </c>
      <c r="F543" s="108">
        <v>0.2</v>
      </c>
      <c r="G543" s="35">
        <f t="shared" si="93"/>
        <v>0</v>
      </c>
      <c r="H543" s="235" t="s">
        <v>10</v>
      </c>
    </row>
    <row r="544" spans="1:8" ht="39.75" customHeight="1" thickBot="1">
      <c r="A544" s="260" t="s">
        <v>10</v>
      </c>
      <c r="B544" s="219" t="s">
        <v>10</v>
      </c>
      <c r="C544" s="63" t="s">
        <v>20</v>
      </c>
      <c r="D544" s="64" t="s">
        <v>102</v>
      </c>
      <c r="E544" s="21">
        <f t="shared" si="95"/>
        <v>13</v>
      </c>
      <c r="F544" s="91">
        <v>20</v>
      </c>
      <c r="G544" s="24">
        <f t="shared" si="93"/>
        <v>0</v>
      </c>
      <c r="H544" s="90"/>
    </row>
    <row r="545" spans="1:8" ht="39.75" customHeight="1" thickBot="1">
      <c r="A545" s="260" t="s">
        <v>10</v>
      </c>
      <c r="B545" s="242" t="s">
        <v>12</v>
      </c>
      <c r="C545" s="219" t="s">
        <v>250</v>
      </c>
      <c r="D545" s="109" t="s">
        <v>30</v>
      </c>
      <c r="E545" s="32">
        <f t="shared" si="95"/>
        <v>13</v>
      </c>
      <c r="F545" s="87">
        <v>20</v>
      </c>
      <c r="G545" s="40">
        <f t="shared" si="93"/>
        <v>0</v>
      </c>
      <c r="H545" s="216" t="s">
        <v>416</v>
      </c>
    </row>
    <row r="546" spans="1:8" ht="39.75" customHeight="1" thickBot="1">
      <c r="A546" s="260"/>
      <c r="B546" s="243"/>
      <c r="C546" s="219"/>
      <c r="D546" s="109" t="s">
        <v>316</v>
      </c>
      <c r="E546" s="32">
        <f t="shared" si="95"/>
        <v>6.5000000000000002E-2</v>
      </c>
      <c r="F546" s="87">
        <v>0.1</v>
      </c>
      <c r="G546" s="40">
        <f t="shared" si="93"/>
        <v>0</v>
      </c>
      <c r="H546" s="217"/>
    </row>
    <row r="547" spans="1:8" ht="39.75" customHeight="1" thickBot="1">
      <c r="A547" s="260"/>
      <c r="B547" s="243"/>
      <c r="C547" s="219" t="s">
        <v>10</v>
      </c>
      <c r="D547" s="93" t="s">
        <v>66</v>
      </c>
      <c r="E547" s="29">
        <f t="shared" si="95"/>
        <v>2.6</v>
      </c>
      <c r="F547" s="85">
        <v>4</v>
      </c>
      <c r="G547" s="31">
        <f t="shared" si="93"/>
        <v>0</v>
      </c>
      <c r="H547" s="217"/>
    </row>
    <row r="548" spans="1:8" ht="39.75" customHeight="1" thickBot="1">
      <c r="A548" s="260"/>
      <c r="B548" s="243"/>
      <c r="C548" s="219" t="s">
        <v>10</v>
      </c>
      <c r="D548" s="93" t="s">
        <v>13</v>
      </c>
      <c r="E548" s="29">
        <f t="shared" si="95"/>
        <v>0.32500000000000001</v>
      </c>
      <c r="F548" s="85">
        <v>0.5</v>
      </c>
      <c r="G548" s="31">
        <f t="shared" si="93"/>
        <v>0</v>
      </c>
      <c r="H548" s="218"/>
    </row>
    <row r="549" spans="1:8" ht="39.75" customHeight="1" thickBot="1">
      <c r="A549" s="260" t="s">
        <v>10</v>
      </c>
      <c r="B549" s="243"/>
      <c r="C549" s="219" t="s">
        <v>10</v>
      </c>
      <c r="D549" s="107" t="s">
        <v>60</v>
      </c>
      <c r="E549" s="34">
        <f t="shared" si="95"/>
        <v>0.32500000000000001</v>
      </c>
      <c r="F549" s="108">
        <v>0.5</v>
      </c>
      <c r="G549" s="35">
        <f t="shared" si="93"/>
        <v>0</v>
      </c>
      <c r="H549" s="46" t="s">
        <v>352</v>
      </c>
    </row>
    <row r="550" spans="1:8" ht="39.75" customHeight="1" thickBot="1">
      <c r="A550" s="261" t="s">
        <v>10</v>
      </c>
      <c r="B550" s="243"/>
      <c r="C550" s="165" t="s">
        <v>16</v>
      </c>
      <c r="D550" s="64" t="s">
        <v>16</v>
      </c>
      <c r="E550" s="21">
        <f t="shared" si="95"/>
        <v>130</v>
      </c>
      <c r="F550" s="91">
        <v>200</v>
      </c>
      <c r="G550" s="24">
        <f t="shared" si="93"/>
        <v>0</v>
      </c>
      <c r="H550" s="170"/>
    </row>
    <row r="551" spans="1:8" ht="39.75" customHeight="1" thickBot="1">
      <c r="A551" s="257" t="s">
        <v>180</v>
      </c>
      <c r="B551" s="219" t="s">
        <v>9</v>
      </c>
      <c r="C551" s="258" t="s">
        <v>251</v>
      </c>
      <c r="D551" s="109" t="s">
        <v>30</v>
      </c>
      <c r="E551" s="32">
        <f t="shared" si="95"/>
        <v>13</v>
      </c>
      <c r="F551" s="87">
        <v>20</v>
      </c>
      <c r="G551" s="40">
        <f t="shared" si="93"/>
        <v>0</v>
      </c>
      <c r="H551" s="241" t="s">
        <v>330</v>
      </c>
    </row>
    <row r="552" spans="1:8" ht="39.75" customHeight="1" thickBot="1">
      <c r="A552" s="255" t="s">
        <v>10</v>
      </c>
      <c r="B552" s="219" t="s">
        <v>10</v>
      </c>
      <c r="C552" s="219" t="s">
        <v>10</v>
      </c>
      <c r="D552" s="93" t="s">
        <v>86</v>
      </c>
      <c r="E552" s="29">
        <f t="shared" si="95"/>
        <v>6.5</v>
      </c>
      <c r="F552" s="85">
        <v>10</v>
      </c>
      <c r="G552" s="31">
        <f t="shared" si="93"/>
        <v>0</v>
      </c>
      <c r="H552" s="221" t="s">
        <v>10</v>
      </c>
    </row>
    <row r="553" spans="1:8" ht="39.75" customHeight="1" thickBot="1">
      <c r="A553" s="255" t="s">
        <v>10</v>
      </c>
      <c r="B553" s="219" t="s">
        <v>10</v>
      </c>
      <c r="C553" s="219" t="s">
        <v>10</v>
      </c>
      <c r="D553" s="93" t="s">
        <v>13</v>
      </c>
      <c r="E553" s="29">
        <f t="shared" si="95"/>
        <v>0.32500000000000001</v>
      </c>
      <c r="F553" s="85">
        <v>0.5</v>
      </c>
      <c r="G553" s="31">
        <f t="shared" si="93"/>
        <v>0</v>
      </c>
      <c r="H553" s="221" t="s">
        <v>10</v>
      </c>
    </row>
    <row r="554" spans="1:8" ht="39.75" customHeight="1" thickBot="1">
      <c r="A554" s="255" t="s">
        <v>10</v>
      </c>
      <c r="B554" s="219" t="s">
        <v>10</v>
      </c>
      <c r="C554" s="219" t="s">
        <v>10</v>
      </c>
      <c r="D554" s="130" t="s">
        <v>14</v>
      </c>
      <c r="E554" s="38">
        <f t="shared" si="95"/>
        <v>6.5000000000000002E-2</v>
      </c>
      <c r="F554" s="89">
        <v>0.1</v>
      </c>
      <c r="G554" s="39">
        <f t="shared" si="93"/>
        <v>0</v>
      </c>
      <c r="H554" s="222" t="s">
        <v>10</v>
      </c>
    </row>
    <row r="555" spans="1:8" ht="39.75" customHeight="1" thickBot="1">
      <c r="A555" s="255" t="s">
        <v>10</v>
      </c>
      <c r="B555" s="219" t="s">
        <v>11</v>
      </c>
      <c r="C555" s="219" t="s">
        <v>181</v>
      </c>
      <c r="D555" s="109" t="s">
        <v>105</v>
      </c>
      <c r="E555" s="32">
        <f t="shared" si="95"/>
        <v>32.5</v>
      </c>
      <c r="F555" s="87">
        <v>50</v>
      </c>
      <c r="G555" s="40">
        <f t="shared" si="93"/>
        <v>0</v>
      </c>
      <c r="H555" s="221" t="s">
        <v>333</v>
      </c>
    </row>
    <row r="556" spans="1:8" ht="39.75" customHeight="1" thickBot="1">
      <c r="A556" s="255" t="s">
        <v>10</v>
      </c>
      <c r="B556" s="219" t="s">
        <v>10</v>
      </c>
      <c r="C556" s="219" t="s">
        <v>10</v>
      </c>
      <c r="D556" s="93" t="s">
        <v>30</v>
      </c>
      <c r="E556" s="29">
        <f t="shared" si="95"/>
        <v>32.5</v>
      </c>
      <c r="F556" s="85">
        <v>50</v>
      </c>
      <c r="G556" s="31">
        <f t="shared" si="93"/>
        <v>0</v>
      </c>
      <c r="H556" s="221" t="s">
        <v>10</v>
      </c>
    </row>
    <row r="557" spans="1:8" ht="39.75" customHeight="1" thickBot="1">
      <c r="A557" s="255" t="s">
        <v>10</v>
      </c>
      <c r="B557" s="219" t="s">
        <v>10</v>
      </c>
      <c r="C557" s="219" t="s">
        <v>10</v>
      </c>
      <c r="D557" s="93" t="s">
        <v>80</v>
      </c>
      <c r="E557" s="29">
        <f t="shared" si="95"/>
        <v>13</v>
      </c>
      <c r="F557" s="85">
        <v>20</v>
      </c>
      <c r="G557" s="31">
        <f t="shared" si="93"/>
        <v>0</v>
      </c>
      <c r="H557" s="221" t="s">
        <v>10</v>
      </c>
    </row>
    <row r="558" spans="1:8" ht="39.75" customHeight="1" thickBot="1">
      <c r="A558" s="255" t="s">
        <v>10</v>
      </c>
      <c r="B558" s="219" t="s">
        <v>10</v>
      </c>
      <c r="C558" s="219" t="s">
        <v>10</v>
      </c>
      <c r="D558" s="93" t="s">
        <v>81</v>
      </c>
      <c r="E558" s="29">
        <f t="shared" si="95"/>
        <v>13</v>
      </c>
      <c r="F558" s="85">
        <v>20</v>
      </c>
      <c r="G558" s="31">
        <f t="shared" si="93"/>
        <v>0</v>
      </c>
      <c r="H558" s="221" t="s">
        <v>10</v>
      </c>
    </row>
    <row r="559" spans="1:8" ht="39.75" customHeight="1" thickBot="1">
      <c r="A559" s="255" t="s">
        <v>10</v>
      </c>
      <c r="B559" s="219" t="s">
        <v>10</v>
      </c>
      <c r="C559" s="219" t="s">
        <v>10</v>
      </c>
      <c r="D559" s="93" t="s">
        <v>274</v>
      </c>
      <c r="E559" s="29">
        <f t="shared" si="95"/>
        <v>1.3</v>
      </c>
      <c r="F559" s="85">
        <v>2</v>
      </c>
      <c r="G559" s="31">
        <f t="shared" si="93"/>
        <v>0</v>
      </c>
      <c r="H559" s="221" t="s">
        <v>10</v>
      </c>
    </row>
    <row r="560" spans="1:8" ht="39.75" customHeight="1" thickBot="1">
      <c r="A560" s="255" t="s">
        <v>10</v>
      </c>
      <c r="B560" s="219" t="s">
        <v>10</v>
      </c>
      <c r="C560" s="219" t="s">
        <v>10</v>
      </c>
      <c r="D560" s="93" t="s">
        <v>19</v>
      </c>
      <c r="E560" s="29">
        <f t="shared" si="95"/>
        <v>0.65</v>
      </c>
      <c r="F560" s="85">
        <v>1</v>
      </c>
      <c r="G560" s="31">
        <f t="shared" si="93"/>
        <v>0</v>
      </c>
      <c r="H560" s="221" t="s">
        <v>10</v>
      </c>
    </row>
    <row r="561" spans="1:8" ht="39.75" customHeight="1" thickBot="1">
      <c r="A561" s="255" t="s">
        <v>10</v>
      </c>
      <c r="B561" s="219" t="s">
        <v>10</v>
      </c>
      <c r="C561" s="219" t="s">
        <v>10</v>
      </c>
      <c r="D561" s="107" t="s">
        <v>13</v>
      </c>
      <c r="E561" s="34">
        <f t="shared" si="95"/>
        <v>6.5000000000000002E-2</v>
      </c>
      <c r="F561" s="108">
        <v>0.1</v>
      </c>
      <c r="G561" s="35">
        <f t="shared" si="93"/>
        <v>0</v>
      </c>
      <c r="H561" s="221" t="s">
        <v>10</v>
      </c>
    </row>
    <row r="562" spans="1:8" ht="39.75" customHeight="1" thickBot="1">
      <c r="A562" s="255" t="s">
        <v>10</v>
      </c>
      <c r="B562" s="219" t="s">
        <v>10</v>
      </c>
      <c r="C562" s="219" t="s">
        <v>182</v>
      </c>
      <c r="D562" s="105" t="s">
        <v>183</v>
      </c>
      <c r="E562" s="36">
        <f t="shared" si="95"/>
        <v>13</v>
      </c>
      <c r="F562" s="88">
        <v>20</v>
      </c>
      <c r="G562" s="37">
        <f t="shared" si="93"/>
        <v>0</v>
      </c>
      <c r="H562" s="216" t="s">
        <v>334</v>
      </c>
    </row>
    <row r="563" spans="1:8" ht="39.75" customHeight="1" thickBot="1">
      <c r="A563" s="255" t="s">
        <v>10</v>
      </c>
      <c r="B563" s="219" t="s">
        <v>10</v>
      </c>
      <c r="C563" s="219" t="s">
        <v>10</v>
      </c>
      <c r="D563" s="94" t="s">
        <v>98</v>
      </c>
      <c r="E563" s="29">
        <f t="shared" si="95"/>
        <v>6.5</v>
      </c>
      <c r="F563" s="85">
        <v>10</v>
      </c>
      <c r="G563" s="31">
        <f t="shared" si="93"/>
        <v>0</v>
      </c>
      <c r="H563" s="217"/>
    </row>
    <row r="564" spans="1:8" ht="39.75" customHeight="1" thickBot="1">
      <c r="A564" s="255" t="s">
        <v>10</v>
      </c>
      <c r="B564" s="219" t="s">
        <v>10</v>
      </c>
      <c r="C564" s="219" t="s">
        <v>10</v>
      </c>
      <c r="D564" s="94" t="s">
        <v>39</v>
      </c>
      <c r="E564" s="29">
        <f t="shared" si="95"/>
        <v>1.9500000000000002</v>
      </c>
      <c r="F564" s="85">
        <v>3</v>
      </c>
      <c r="G564" s="31">
        <f t="shared" si="93"/>
        <v>0</v>
      </c>
      <c r="H564" s="217"/>
    </row>
    <row r="565" spans="1:8" ht="39.75" customHeight="1" thickBot="1">
      <c r="A565" s="255" t="s">
        <v>10</v>
      </c>
      <c r="B565" s="219" t="s">
        <v>10</v>
      </c>
      <c r="C565" s="219" t="s">
        <v>10</v>
      </c>
      <c r="D565" s="94" t="s">
        <v>97</v>
      </c>
      <c r="E565" s="29">
        <f t="shared" si="95"/>
        <v>0.65</v>
      </c>
      <c r="F565" s="85">
        <v>1</v>
      </c>
      <c r="G565" s="31">
        <f t="shared" si="93"/>
        <v>0</v>
      </c>
      <c r="H565" s="217"/>
    </row>
    <row r="566" spans="1:8" ht="39.75" customHeight="1" thickBot="1">
      <c r="A566" s="255" t="s">
        <v>10</v>
      </c>
      <c r="B566" s="219" t="s">
        <v>10</v>
      </c>
      <c r="C566" s="219" t="s">
        <v>10</v>
      </c>
      <c r="D566" s="94" t="s">
        <v>95</v>
      </c>
      <c r="E566" s="29">
        <f t="shared" si="95"/>
        <v>0.32500000000000001</v>
      </c>
      <c r="F566" s="85">
        <v>0.5</v>
      </c>
      <c r="G566" s="31">
        <f t="shared" si="93"/>
        <v>0</v>
      </c>
      <c r="H566" s="232"/>
    </row>
    <row r="567" spans="1:8" ht="39.75" customHeight="1" thickBot="1">
      <c r="A567" s="255" t="s">
        <v>10</v>
      </c>
      <c r="B567" s="219" t="s">
        <v>10</v>
      </c>
      <c r="C567" s="219" t="s">
        <v>10</v>
      </c>
      <c r="D567" s="106" t="s">
        <v>50</v>
      </c>
      <c r="E567" s="38">
        <f t="shared" si="95"/>
        <v>0.13</v>
      </c>
      <c r="F567" s="89">
        <v>0.2</v>
      </c>
      <c r="G567" s="39">
        <f t="shared" si="93"/>
        <v>0</v>
      </c>
      <c r="H567" s="44" t="s">
        <v>286</v>
      </c>
    </row>
    <row r="568" spans="1:8" ht="39.75" customHeight="1" thickBot="1">
      <c r="A568" s="255" t="s">
        <v>10</v>
      </c>
      <c r="B568" s="219" t="s">
        <v>10</v>
      </c>
      <c r="C568" s="219" t="s">
        <v>184</v>
      </c>
      <c r="D568" s="109" t="s">
        <v>185</v>
      </c>
      <c r="E568" s="32">
        <f t="shared" si="95"/>
        <v>26</v>
      </c>
      <c r="F568" s="87">
        <v>40</v>
      </c>
      <c r="G568" s="40">
        <f t="shared" si="93"/>
        <v>0</v>
      </c>
      <c r="H568" s="221" t="s">
        <v>491</v>
      </c>
    </row>
    <row r="569" spans="1:8" ht="39.75" customHeight="1" thickBot="1">
      <c r="A569" s="255" t="s">
        <v>10</v>
      </c>
      <c r="B569" s="219" t="s">
        <v>10</v>
      </c>
      <c r="C569" s="219" t="s">
        <v>10</v>
      </c>
      <c r="D569" s="93" t="s">
        <v>81</v>
      </c>
      <c r="E569" s="29">
        <f t="shared" si="95"/>
        <v>6.5</v>
      </c>
      <c r="F569" s="85">
        <v>10</v>
      </c>
      <c r="G569" s="31">
        <f t="shared" si="93"/>
        <v>0</v>
      </c>
      <c r="H569" s="221" t="s">
        <v>10</v>
      </c>
    </row>
    <row r="570" spans="1:8" ht="39.75" customHeight="1" thickBot="1">
      <c r="A570" s="255" t="s">
        <v>10</v>
      </c>
      <c r="B570" s="219" t="s">
        <v>10</v>
      </c>
      <c r="C570" s="219" t="s">
        <v>10</v>
      </c>
      <c r="D570" s="93" t="s">
        <v>83</v>
      </c>
      <c r="E570" s="29">
        <f t="shared" si="95"/>
        <v>3.25</v>
      </c>
      <c r="F570" s="85">
        <v>5</v>
      </c>
      <c r="G570" s="31">
        <f t="shared" si="93"/>
        <v>0</v>
      </c>
      <c r="H570" s="221" t="s">
        <v>10</v>
      </c>
    </row>
    <row r="571" spans="1:8" ht="39.75" customHeight="1" thickBot="1">
      <c r="A571" s="255" t="s">
        <v>10</v>
      </c>
      <c r="B571" s="219" t="s">
        <v>10</v>
      </c>
      <c r="C571" s="219" t="s">
        <v>10</v>
      </c>
      <c r="D571" s="93" t="s">
        <v>274</v>
      </c>
      <c r="E571" s="29">
        <f t="shared" si="95"/>
        <v>1.9500000000000002</v>
      </c>
      <c r="F571" s="85">
        <v>3</v>
      </c>
      <c r="G571" s="31">
        <f t="shared" ref="G571:G627" si="96">$G$1*E571+$G$2*F571</f>
        <v>0</v>
      </c>
      <c r="H571" s="221" t="s">
        <v>10</v>
      </c>
    </row>
    <row r="572" spans="1:8" ht="39.75" customHeight="1" thickBot="1">
      <c r="A572" s="255" t="s">
        <v>10</v>
      </c>
      <c r="B572" s="219" t="s">
        <v>10</v>
      </c>
      <c r="C572" s="219" t="s">
        <v>10</v>
      </c>
      <c r="D572" s="93" t="s">
        <v>38</v>
      </c>
      <c r="E572" s="29">
        <f t="shared" si="95"/>
        <v>1.9500000000000002</v>
      </c>
      <c r="F572" s="85">
        <v>3</v>
      </c>
      <c r="G572" s="31">
        <f t="shared" si="96"/>
        <v>0</v>
      </c>
      <c r="H572" s="221" t="s">
        <v>10</v>
      </c>
    </row>
    <row r="573" spans="1:8" ht="39.75" customHeight="1" thickBot="1">
      <c r="A573" s="255"/>
      <c r="B573" s="219"/>
      <c r="C573" s="219"/>
      <c r="D573" s="93" t="s">
        <v>400</v>
      </c>
      <c r="E573" s="29">
        <f t="shared" si="95"/>
        <v>1.3</v>
      </c>
      <c r="F573" s="85">
        <v>2</v>
      </c>
      <c r="G573" s="31">
        <f t="shared" si="96"/>
        <v>0</v>
      </c>
      <c r="H573" s="221"/>
    </row>
    <row r="574" spans="1:8" ht="39.75" customHeight="1" thickBot="1">
      <c r="A574" s="255" t="s">
        <v>10</v>
      </c>
      <c r="B574" s="219" t="s">
        <v>10</v>
      </c>
      <c r="C574" s="219" t="s">
        <v>10</v>
      </c>
      <c r="D574" s="93" t="s">
        <v>41</v>
      </c>
      <c r="E574" s="29">
        <f t="shared" si="95"/>
        <v>1.9500000000000002</v>
      </c>
      <c r="F574" s="85">
        <v>3</v>
      </c>
      <c r="G574" s="31">
        <f t="shared" si="96"/>
        <v>0</v>
      </c>
      <c r="H574" s="221" t="s">
        <v>10</v>
      </c>
    </row>
    <row r="575" spans="1:8" ht="39.75" customHeight="1" thickBot="1">
      <c r="A575" s="255" t="s">
        <v>10</v>
      </c>
      <c r="B575" s="219" t="s">
        <v>10</v>
      </c>
      <c r="C575" s="219" t="s">
        <v>10</v>
      </c>
      <c r="D575" s="93" t="s">
        <v>335</v>
      </c>
      <c r="E575" s="29">
        <f t="shared" si="95"/>
        <v>0.97500000000000009</v>
      </c>
      <c r="F575" s="85">
        <v>1.5</v>
      </c>
      <c r="G575" s="31">
        <f t="shared" si="96"/>
        <v>0</v>
      </c>
      <c r="H575" s="221" t="s">
        <v>10</v>
      </c>
    </row>
    <row r="576" spans="1:8" ht="39.75" customHeight="1" thickBot="1">
      <c r="A576" s="255" t="s">
        <v>10</v>
      </c>
      <c r="B576" s="219" t="s">
        <v>10</v>
      </c>
      <c r="C576" s="219" t="s">
        <v>10</v>
      </c>
      <c r="D576" s="93" t="s">
        <v>284</v>
      </c>
      <c r="E576" s="29">
        <f t="shared" si="95"/>
        <v>1.3</v>
      </c>
      <c r="F576" s="85">
        <v>2</v>
      </c>
      <c r="G576" s="31">
        <f t="shared" si="96"/>
        <v>0</v>
      </c>
      <c r="H576" s="221" t="s">
        <v>10</v>
      </c>
    </row>
    <row r="577" spans="1:8" ht="39.75" customHeight="1" thickBot="1">
      <c r="A577" s="255" t="s">
        <v>10</v>
      </c>
      <c r="B577" s="219" t="s">
        <v>10</v>
      </c>
      <c r="C577" s="219" t="s">
        <v>10</v>
      </c>
      <c r="D577" s="107" t="s">
        <v>285</v>
      </c>
      <c r="E577" s="34">
        <f t="shared" si="95"/>
        <v>1.3</v>
      </c>
      <c r="F577" s="108">
        <v>2</v>
      </c>
      <c r="G577" s="35">
        <f t="shared" si="96"/>
        <v>0</v>
      </c>
      <c r="H577" s="221" t="s">
        <v>10</v>
      </c>
    </row>
    <row r="578" spans="1:8" ht="39.75" customHeight="1" thickBot="1">
      <c r="A578" s="255" t="s">
        <v>10</v>
      </c>
      <c r="B578" s="219" t="s">
        <v>10</v>
      </c>
      <c r="C578" s="140" t="s">
        <v>20</v>
      </c>
      <c r="D578" s="64" t="s">
        <v>102</v>
      </c>
      <c r="E578" s="21">
        <f t="shared" si="95"/>
        <v>13</v>
      </c>
      <c r="F578" s="91">
        <v>20</v>
      </c>
      <c r="G578" s="24">
        <f t="shared" si="96"/>
        <v>0</v>
      </c>
      <c r="H578" s="145"/>
    </row>
    <row r="579" spans="1:8" ht="39.75" customHeight="1" thickBot="1">
      <c r="A579" s="255" t="s">
        <v>10</v>
      </c>
      <c r="B579" s="219" t="s">
        <v>12</v>
      </c>
      <c r="C579" s="166" t="s">
        <v>191</v>
      </c>
      <c r="D579" s="119" t="s">
        <v>192</v>
      </c>
      <c r="E579" s="22">
        <f t="shared" si="95"/>
        <v>9.75</v>
      </c>
      <c r="F579" s="120">
        <v>15</v>
      </c>
      <c r="G579" s="42">
        <f t="shared" si="96"/>
        <v>0</v>
      </c>
      <c r="H579" s="46" t="s">
        <v>352</v>
      </c>
    </row>
    <row r="580" spans="1:8" ht="39.75" customHeight="1" thickBot="1">
      <c r="A580" s="256"/>
      <c r="B580" s="219"/>
      <c r="C580" s="140" t="s">
        <v>16</v>
      </c>
      <c r="D580" s="64" t="s">
        <v>16</v>
      </c>
      <c r="E580" s="21">
        <f t="shared" ref="E580" si="97">F580*0.65</f>
        <v>130</v>
      </c>
      <c r="F580" s="91">
        <v>200</v>
      </c>
      <c r="G580" s="24">
        <f t="shared" ref="G580" si="98">$G$1*E580+$G$2*F580</f>
        <v>0</v>
      </c>
      <c r="H580" s="146"/>
    </row>
    <row r="581" spans="1:8" ht="39.75" customHeight="1" thickBot="1">
      <c r="A581" s="259" t="s">
        <v>186</v>
      </c>
      <c r="B581" s="243" t="s">
        <v>9</v>
      </c>
      <c r="C581" s="258" t="s">
        <v>187</v>
      </c>
      <c r="D581" s="109" t="s">
        <v>30</v>
      </c>
      <c r="E581" s="32">
        <f t="shared" si="95"/>
        <v>13</v>
      </c>
      <c r="F581" s="87">
        <v>20</v>
      </c>
      <c r="G581" s="40">
        <f t="shared" si="96"/>
        <v>0</v>
      </c>
      <c r="H581" s="241" t="s">
        <v>215</v>
      </c>
    </row>
    <row r="582" spans="1:8" ht="39.75" customHeight="1" thickBot="1">
      <c r="A582" s="260" t="s">
        <v>10</v>
      </c>
      <c r="B582" s="243"/>
      <c r="C582" s="219" t="s">
        <v>10</v>
      </c>
      <c r="D582" s="93" t="s">
        <v>188</v>
      </c>
      <c r="E582" s="29">
        <f t="shared" si="95"/>
        <v>3.25</v>
      </c>
      <c r="F582" s="85">
        <v>5</v>
      </c>
      <c r="G582" s="31">
        <f t="shared" si="96"/>
        <v>0</v>
      </c>
      <c r="H582" s="221" t="s">
        <v>10</v>
      </c>
    </row>
    <row r="583" spans="1:8" ht="39.75" customHeight="1" thickBot="1">
      <c r="A583" s="260" t="s">
        <v>10</v>
      </c>
      <c r="B583" s="243"/>
      <c r="C583" s="219" t="s">
        <v>10</v>
      </c>
      <c r="D583" s="130" t="s">
        <v>14</v>
      </c>
      <c r="E583" s="38">
        <f t="shared" si="95"/>
        <v>6.5000000000000002E-2</v>
      </c>
      <c r="F583" s="89">
        <v>0.1</v>
      </c>
      <c r="G583" s="39">
        <f t="shared" si="96"/>
        <v>0</v>
      </c>
      <c r="H583" s="222" t="s">
        <v>10</v>
      </c>
    </row>
    <row r="584" spans="1:8" ht="39.75" customHeight="1" thickBot="1">
      <c r="A584" s="260"/>
      <c r="B584" s="243"/>
      <c r="C584" s="244" t="s">
        <v>253</v>
      </c>
      <c r="D584" s="135" t="s">
        <v>30</v>
      </c>
      <c r="E584" s="32">
        <f t="shared" si="95"/>
        <v>13</v>
      </c>
      <c r="F584" s="87">
        <v>20</v>
      </c>
      <c r="G584" s="40">
        <f t="shared" ref="G584:G586" si="99">$G$1*E584+$G$2*F584</f>
        <v>0</v>
      </c>
      <c r="H584" s="246" t="s">
        <v>217</v>
      </c>
    </row>
    <row r="585" spans="1:8" ht="39.75" customHeight="1" thickBot="1">
      <c r="A585" s="260"/>
      <c r="B585" s="243"/>
      <c r="C585" s="245" t="s">
        <v>10</v>
      </c>
      <c r="D585" s="94" t="s">
        <v>13</v>
      </c>
      <c r="E585" s="29">
        <f t="shared" si="95"/>
        <v>1.3</v>
      </c>
      <c r="F585" s="85">
        <v>2</v>
      </c>
      <c r="G585" s="31">
        <f t="shared" si="99"/>
        <v>0</v>
      </c>
      <c r="H585" s="234" t="s">
        <v>10</v>
      </c>
    </row>
    <row r="586" spans="1:8" ht="39.75" customHeight="1" thickBot="1">
      <c r="A586" s="260"/>
      <c r="B586" s="247"/>
      <c r="C586" s="245" t="s">
        <v>10</v>
      </c>
      <c r="D586" s="106" t="s">
        <v>14</v>
      </c>
      <c r="E586" s="38">
        <f t="shared" si="95"/>
        <v>0.13</v>
      </c>
      <c r="F586" s="89">
        <v>0.2</v>
      </c>
      <c r="G586" s="39">
        <f t="shared" si="99"/>
        <v>0</v>
      </c>
      <c r="H586" s="234" t="s">
        <v>10</v>
      </c>
    </row>
    <row r="587" spans="1:8" ht="39.75" customHeight="1" thickBot="1">
      <c r="A587" s="260" t="s">
        <v>10</v>
      </c>
      <c r="B587" s="219" t="s">
        <v>11</v>
      </c>
      <c r="C587" s="63" t="s">
        <v>15</v>
      </c>
      <c r="D587" s="110" t="s">
        <v>30</v>
      </c>
      <c r="E587" s="25">
        <f t="shared" si="95"/>
        <v>35.75</v>
      </c>
      <c r="F587" s="103">
        <v>55</v>
      </c>
      <c r="G587" s="41">
        <f t="shared" si="96"/>
        <v>0</v>
      </c>
      <c r="H587" s="65"/>
    </row>
    <row r="588" spans="1:8" ht="39.75" customHeight="1" thickBot="1">
      <c r="A588" s="260" t="s">
        <v>10</v>
      </c>
      <c r="B588" s="219" t="s">
        <v>10</v>
      </c>
      <c r="C588" s="219" t="s">
        <v>37</v>
      </c>
      <c r="D588" s="105" t="s">
        <v>98</v>
      </c>
      <c r="E588" s="36">
        <f t="shared" si="95"/>
        <v>22.75</v>
      </c>
      <c r="F588" s="88">
        <v>35</v>
      </c>
      <c r="G588" s="37">
        <f t="shared" si="96"/>
        <v>0</v>
      </c>
      <c r="H588" s="230" t="s">
        <v>336</v>
      </c>
    </row>
    <row r="589" spans="1:8" ht="39.75" customHeight="1" thickBot="1">
      <c r="A589" s="260" t="s">
        <v>10</v>
      </c>
      <c r="B589" s="219" t="s">
        <v>10</v>
      </c>
      <c r="C589" s="219" t="s">
        <v>10</v>
      </c>
      <c r="D589" s="94" t="s">
        <v>274</v>
      </c>
      <c r="E589" s="29">
        <f t="shared" si="95"/>
        <v>1.3</v>
      </c>
      <c r="F589" s="85">
        <v>2</v>
      </c>
      <c r="G589" s="31">
        <f t="shared" si="96"/>
        <v>0</v>
      </c>
      <c r="H589" s="228"/>
    </row>
    <row r="590" spans="1:8" ht="39.75" customHeight="1" thickBot="1">
      <c r="A590" s="260" t="s">
        <v>10</v>
      </c>
      <c r="B590" s="219" t="s">
        <v>10</v>
      </c>
      <c r="C590" s="219" t="s">
        <v>10</v>
      </c>
      <c r="D590" s="94" t="s">
        <v>83</v>
      </c>
      <c r="E590" s="29">
        <f t="shared" si="95"/>
        <v>1.3</v>
      </c>
      <c r="F590" s="85">
        <v>2</v>
      </c>
      <c r="G590" s="31">
        <f t="shared" si="96"/>
        <v>0</v>
      </c>
      <c r="H590" s="228"/>
    </row>
    <row r="591" spans="1:8" ht="39.75" customHeight="1" thickBot="1">
      <c r="A591" s="260" t="s">
        <v>10</v>
      </c>
      <c r="B591" s="219" t="s">
        <v>10</v>
      </c>
      <c r="C591" s="219" t="s">
        <v>10</v>
      </c>
      <c r="D591" s="94" t="s">
        <v>97</v>
      </c>
      <c r="E591" s="29">
        <f t="shared" si="95"/>
        <v>0.65</v>
      </c>
      <c r="F591" s="85">
        <v>1</v>
      </c>
      <c r="G591" s="31">
        <f t="shared" si="96"/>
        <v>0</v>
      </c>
      <c r="H591" s="228"/>
    </row>
    <row r="592" spans="1:8" ht="39.75" customHeight="1" thickBot="1">
      <c r="A592" s="260" t="s">
        <v>10</v>
      </c>
      <c r="B592" s="219" t="s">
        <v>10</v>
      </c>
      <c r="C592" s="219" t="s">
        <v>10</v>
      </c>
      <c r="D592" s="94" t="s">
        <v>95</v>
      </c>
      <c r="E592" s="29">
        <f t="shared" si="95"/>
        <v>0.32500000000000001</v>
      </c>
      <c r="F592" s="85">
        <v>0.5</v>
      </c>
      <c r="G592" s="31">
        <f t="shared" si="96"/>
        <v>0</v>
      </c>
      <c r="H592" s="228"/>
    </row>
    <row r="593" spans="1:8" ht="39.75" customHeight="1" thickBot="1">
      <c r="A593" s="260" t="s">
        <v>10</v>
      </c>
      <c r="B593" s="219" t="s">
        <v>10</v>
      </c>
      <c r="C593" s="219" t="s">
        <v>10</v>
      </c>
      <c r="D593" s="94" t="s">
        <v>13</v>
      </c>
      <c r="E593" s="29">
        <f t="shared" si="95"/>
        <v>0.32500000000000001</v>
      </c>
      <c r="F593" s="85">
        <v>0.5</v>
      </c>
      <c r="G593" s="31">
        <f t="shared" si="96"/>
        <v>0</v>
      </c>
      <c r="H593" s="229"/>
    </row>
    <row r="594" spans="1:8" ht="39.75" customHeight="1" thickBot="1">
      <c r="A594" s="260" t="s">
        <v>10</v>
      </c>
      <c r="B594" s="219" t="s">
        <v>10</v>
      </c>
      <c r="C594" s="219" t="s">
        <v>10</v>
      </c>
      <c r="D594" s="106" t="s">
        <v>50</v>
      </c>
      <c r="E594" s="38">
        <f t="shared" si="95"/>
        <v>0.13</v>
      </c>
      <c r="F594" s="89">
        <v>0.2</v>
      </c>
      <c r="G594" s="39">
        <f t="shared" si="96"/>
        <v>0</v>
      </c>
      <c r="H594" s="44" t="s">
        <v>286</v>
      </c>
    </row>
    <row r="595" spans="1:8" ht="39.75" customHeight="1" thickBot="1">
      <c r="A595" s="260" t="s">
        <v>10</v>
      </c>
      <c r="B595" s="219" t="s">
        <v>10</v>
      </c>
      <c r="C595" s="219" t="s">
        <v>189</v>
      </c>
      <c r="D595" s="109" t="s">
        <v>17</v>
      </c>
      <c r="E595" s="32">
        <f t="shared" si="95"/>
        <v>32.5</v>
      </c>
      <c r="F595" s="87">
        <v>50</v>
      </c>
      <c r="G595" s="40">
        <f t="shared" si="96"/>
        <v>0</v>
      </c>
      <c r="H595" s="235" t="s">
        <v>216</v>
      </c>
    </row>
    <row r="596" spans="1:8" ht="39.75" customHeight="1" thickBot="1">
      <c r="A596" s="260" t="s">
        <v>10</v>
      </c>
      <c r="B596" s="219" t="s">
        <v>10</v>
      </c>
      <c r="C596" s="219" t="s">
        <v>10</v>
      </c>
      <c r="D596" s="93" t="s">
        <v>54</v>
      </c>
      <c r="E596" s="29">
        <f t="shared" si="95"/>
        <v>1.9500000000000002</v>
      </c>
      <c r="F596" s="85">
        <v>3</v>
      </c>
      <c r="G596" s="31">
        <f t="shared" si="96"/>
        <v>0</v>
      </c>
      <c r="H596" s="235" t="s">
        <v>10</v>
      </c>
    </row>
    <row r="597" spans="1:8" ht="39.75" customHeight="1" thickBot="1">
      <c r="A597" s="260" t="s">
        <v>10</v>
      </c>
      <c r="B597" s="219" t="s">
        <v>10</v>
      </c>
      <c r="C597" s="219" t="s">
        <v>10</v>
      </c>
      <c r="D597" s="107" t="s">
        <v>14</v>
      </c>
      <c r="E597" s="34">
        <f t="shared" si="95"/>
        <v>0.32500000000000001</v>
      </c>
      <c r="F597" s="108">
        <v>0.5</v>
      </c>
      <c r="G597" s="35">
        <f t="shared" si="96"/>
        <v>0</v>
      </c>
      <c r="H597" s="235" t="s">
        <v>10</v>
      </c>
    </row>
    <row r="598" spans="1:8" ht="39.75" customHeight="1" thickBot="1">
      <c r="A598" s="260" t="s">
        <v>10</v>
      </c>
      <c r="B598" s="219" t="s">
        <v>10</v>
      </c>
      <c r="C598" s="219" t="s">
        <v>254</v>
      </c>
      <c r="D598" s="105" t="s">
        <v>190</v>
      </c>
      <c r="E598" s="36">
        <f t="shared" si="95"/>
        <v>6.5</v>
      </c>
      <c r="F598" s="88">
        <v>10</v>
      </c>
      <c r="G598" s="37">
        <f t="shared" si="96"/>
        <v>0</v>
      </c>
      <c r="H598" s="234" t="s">
        <v>337</v>
      </c>
    </row>
    <row r="599" spans="1:8" ht="39.75" customHeight="1" thickBot="1">
      <c r="A599" s="260" t="s">
        <v>10</v>
      </c>
      <c r="B599" s="219" t="s">
        <v>10</v>
      </c>
      <c r="C599" s="219" t="s">
        <v>10</v>
      </c>
      <c r="D599" s="94" t="s">
        <v>65</v>
      </c>
      <c r="E599" s="29">
        <f t="shared" si="95"/>
        <v>4.875</v>
      </c>
      <c r="F599" s="85">
        <v>7.5</v>
      </c>
      <c r="G599" s="31">
        <f t="shared" si="96"/>
        <v>0</v>
      </c>
      <c r="H599" s="234" t="s">
        <v>10</v>
      </c>
    </row>
    <row r="600" spans="1:8" ht="39.75" customHeight="1" thickBot="1">
      <c r="A600" s="260" t="s">
        <v>10</v>
      </c>
      <c r="B600" s="219" t="s">
        <v>10</v>
      </c>
      <c r="C600" s="219" t="s">
        <v>10</v>
      </c>
      <c r="D600" s="94" t="s">
        <v>274</v>
      </c>
      <c r="E600" s="29">
        <f t="shared" si="95"/>
        <v>0.97500000000000009</v>
      </c>
      <c r="F600" s="85">
        <v>1.5</v>
      </c>
      <c r="G600" s="31">
        <f t="shared" si="96"/>
        <v>0</v>
      </c>
      <c r="H600" s="234" t="s">
        <v>10</v>
      </c>
    </row>
    <row r="601" spans="1:8" ht="39.75" customHeight="1" thickBot="1">
      <c r="A601" s="260" t="s">
        <v>10</v>
      </c>
      <c r="B601" s="219" t="s">
        <v>10</v>
      </c>
      <c r="C601" s="219" t="s">
        <v>10</v>
      </c>
      <c r="D601" s="94" t="s">
        <v>19</v>
      </c>
      <c r="E601" s="29">
        <f t="shared" si="95"/>
        <v>0.65</v>
      </c>
      <c r="F601" s="85">
        <v>1</v>
      </c>
      <c r="G601" s="31">
        <f t="shared" si="96"/>
        <v>0</v>
      </c>
      <c r="H601" s="234" t="s">
        <v>10</v>
      </c>
    </row>
    <row r="602" spans="1:8" ht="39.75" customHeight="1" thickBot="1">
      <c r="A602" s="260" t="s">
        <v>10</v>
      </c>
      <c r="B602" s="219" t="s">
        <v>10</v>
      </c>
      <c r="C602" s="219" t="s">
        <v>10</v>
      </c>
      <c r="D602" s="94" t="s">
        <v>21</v>
      </c>
      <c r="E602" s="29">
        <f t="shared" si="95"/>
        <v>0.32500000000000001</v>
      </c>
      <c r="F602" s="85">
        <v>0.5</v>
      </c>
      <c r="G602" s="31">
        <f t="shared" si="96"/>
        <v>0</v>
      </c>
      <c r="H602" s="234" t="s">
        <v>10</v>
      </c>
    </row>
    <row r="603" spans="1:8" ht="39.75" customHeight="1" thickBot="1">
      <c r="A603" s="260" t="s">
        <v>10</v>
      </c>
      <c r="B603" s="219" t="s">
        <v>10</v>
      </c>
      <c r="C603" s="219" t="s">
        <v>10</v>
      </c>
      <c r="D603" s="94" t="s">
        <v>95</v>
      </c>
      <c r="E603" s="29">
        <f t="shared" si="95"/>
        <v>0.13</v>
      </c>
      <c r="F603" s="85">
        <v>0.2</v>
      </c>
      <c r="G603" s="31">
        <f t="shared" si="96"/>
        <v>0</v>
      </c>
      <c r="H603" s="234" t="s">
        <v>10</v>
      </c>
    </row>
    <row r="604" spans="1:8" ht="39.75" customHeight="1" thickBot="1">
      <c r="A604" s="260" t="s">
        <v>10</v>
      </c>
      <c r="B604" s="219" t="s">
        <v>10</v>
      </c>
      <c r="C604" s="219" t="s">
        <v>10</v>
      </c>
      <c r="D604" s="106" t="s">
        <v>13</v>
      </c>
      <c r="E604" s="38">
        <f t="shared" si="95"/>
        <v>6.5000000000000002E-2</v>
      </c>
      <c r="F604" s="89">
        <v>0.1</v>
      </c>
      <c r="G604" s="39">
        <f t="shared" si="96"/>
        <v>0</v>
      </c>
      <c r="H604" s="234" t="s">
        <v>10</v>
      </c>
    </row>
    <row r="605" spans="1:8" ht="39.75" customHeight="1" thickBot="1">
      <c r="A605" s="260" t="s">
        <v>10</v>
      </c>
      <c r="B605" s="219" t="s">
        <v>10</v>
      </c>
      <c r="C605" s="63" t="s">
        <v>20</v>
      </c>
      <c r="D605" s="110" t="s">
        <v>102</v>
      </c>
      <c r="E605" s="25">
        <f t="shared" si="95"/>
        <v>13</v>
      </c>
      <c r="F605" s="103">
        <v>20</v>
      </c>
      <c r="G605" s="41">
        <f t="shared" si="96"/>
        <v>0</v>
      </c>
      <c r="H605" s="65"/>
    </row>
    <row r="606" spans="1:8" ht="39.75" customHeight="1" thickBot="1">
      <c r="A606" s="260" t="s">
        <v>10</v>
      </c>
      <c r="B606" s="219" t="s">
        <v>12</v>
      </c>
      <c r="C606" s="132" t="s">
        <v>458</v>
      </c>
      <c r="D606" s="119" t="s">
        <v>458</v>
      </c>
      <c r="E606" s="22">
        <f t="shared" si="95"/>
        <v>19.5</v>
      </c>
      <c r="F606" s="120">
        <v>30</v>
      </c>
      <c r="G606" s="42">
        <f t="shared" si="96"/>
        <v>0</v>
      </c>
      <c r="H606" s="46" t="s">
        <v>352</v>
      </c>
    </row>
    <row r="607" spans="1:8" ht="39.75" customHeight="1" thickBot="1">
      <c r="A607" s="261"/>
      <c r="B607" s="223"/>
      <c r="C607" s="143" t="s">
        <v>16</v>
      </c>
      <c r="D607" s="152" t="s">
        <v>16</v>
      </c>
      <c r="E607" s="22">
        <f t="shared" ref="E607:E608" si="100">F607*0.65</f>
        <v>130</v>
      </c>
      <c r="F607" s="120">
        <v>200</v>
      </c>
      <c r="G607" s="42">
        <f t="shared" ref="G607:G608" si="101">$G$1*E607+$G$2*F607</f>
        <v>0</v>
      </c>
      <c r="H607" s="158"/>
    </row>
    <row r="608" spans="1:8" ht="39.75" customHeight="1" thickBot="1">
      <c r="A608" s="257" t="s">
        <v>193</v>
      </c>
      <c r="B608" s="165" t="s">
        <v>9</v>
      </c>
      <c r="C608" s="165" t="s">
        <v>75</v>
      </c>
      <c r="D608" s="64" t="s">
        <v>387</v>
      </c>
      <c r="E608" s="21">
        <f t="shared" si="100"/>
        <v>65</v>
      </c>
      <c r="F608" s="91">
        <v>100</v>
      </c>
      <c r="G608" s="24">
        <f t="shared" si="101"/>
        <v>0</v>
      </c>
      <c r="H608" s="162"/>
    </row>
    <row r="609" spans="1:8" ht="39.75" customHeight="1" thickBot="1">
      <c r="A609" s="255" t="s">
        <v>10</v>
      </c>
      <c r="B609" s="219" t="s">
        <v>11</v>
      </c>
      <c r="C609" s="140" t="s">
        <v>15</v>
      </c>
      <c r="D609" s="110" t="s">
        <v>30</v>
      </c>
      <c r="E609" s="25">
        <f t="shared" ref="E609:E659" si="102">F609*0.65</f>
        <v>35.75</v>
      </c>
      <c r="F609" s="103">
        <v>55</v>
      </c>
      <c r="G609" s="41">
        <f t="shared" si="96"/>
        <v>0</v>
      </c>
      <c r="H609" s="141"/>
    </row>
    <row r="610" spans="1:8" ht="39.75" customHeight="1" thickBot="1">
      <c r="A610" s="255" t="s">
        <v>10</v>
      </c>
      <c r="B610" s="219" t="s">
        <v>10</v>
      </c>
      <c r="C610" s="219" t="s">
        <v>194</v>
      </c>
      <c r="D610" s="113" t="s">
        <v>89</v>
      </c>
      <c r="E610" s="36">
        <f t="shared" si="102"/>
        <v>19.5</v>
      </c>
      <c r="F610" s="88">
        <v>30</v>
      </c>
      <c r="G610" s="37">
        <f t="shared" si="96"/>
        <v>0</v>
      </c>
      <c r="H610" s="216" t="s">
        <v>338</v>
      </c>
    </row>
    <row r="611" spans="1:8" ht="39.75" customHeight="1" thickBot="1">
      <c r="A611" s="255" t="s">
        <v>10</v>
      </c>
      <c r="B611" s="219" t="s">
        <v>10</v>
      </c>
      <c r="C611" s="219" t="s">
        <v>10</v>
      </c>
      <c r="D611" s="94" t="s">
        <v>98</v>
      </c>
      <c r="E611" s="29">
        <f t="shared" si="102"/>
        <v>4.55</v>
      </c>
      <c r="F611" s="85">
        <v>7</v>
      </c>
      <c r="G611" s="31">
        <f t="shared" si="96"/>
        <v>0</v>
      </c>
      <c r="H611" s="217"/>
    </row>
    <row r="612" spans="1:8" ht="39.75" customHeight="1" thickBot="1">
      <c r="A612" s="255" t="s">
        <v>10</v>
      </c>
      <c r="B612" s="219" t="s">
        <v>10</v>
      </c>
      <c r="C612" s="219" t="s">
        <v>10</v>
      </c>
      <c r="D612" s="94" t="s">
        <v>83</v>
      </c>
      <c r="E612" s="29">
        <f t="shared" si="102"/>
        <v>1.9500000000000002</v>
      </c>
      <c r="F612" s="85">
        <v>3</v>
      </c>
      <c r="G612" s="31">
        <f t="shared" si="96"/>
        <v>0</v>
      </c>
      <c r="H612" s="217"/>
    </row>
    <row r="613" spans="1:8" ht="39.75" customHeight="1" thickBot="1">
      <c r="A613" s="255" t="s">
        <v>10</v>
      </c>
      <c r="B613" s="219" t="s">
        <v>10</v>
      </c>
      <c r="C613" s="219" t="s">
        <v>10</v>
      </c>
      <c r="D613" s="94" t="s">
        <v>13</v>
      </c>
      <c r="E613" s="29">
        <f t="shared" si="102"/>
        <v>0.97500000000000009</v>
      </c>
      <c r="F613" s="85">
        <v>1.5</v>
      </c>
      <c r="G613" s="31">
        <f t="shared" si="96"/>
        <v>0</v>
      </c>
      <c r="H613" s="217"/>
    </row>
    <row r="614" spans="1:8" ht="39.75" customHeight="1" thickBot="1">
      <c r="A614" s="255" t="s">
        <v>10</v>
      </c>
      <c r="B614" s="219" t="s">
        <v>10</v>
      </c>
      <c r="C614" s="219" t="s">
        <v>10</v>
      </c>
      <c r="D614" s="94" t="s">
        <v>95</v>
      </c>
      <c r="E614" s="29">
        <f t="shared" si="102"/>
        <v>0.32500000000000001</v>
      </c>
      <c r="F614" s="85">
        <v>0.5</v>
      </c>
      <c r="G614" s="31">
        <f t="shared" si="96"/>
        <v>0</v>
      </c>
      <c r="H614" s="232"/>
    </row>
    <row r="615" spans="1:8" ht="39.75" customHeight="1" thickBot="1">
      <c r="A615" s="255" t="s">
        <v>10</v>
      </c>
      <c r="B615" s="219" t="s">
        <v>10</v>
      </c>
      <c r="C615" s="219" t="s">
        <v>10</v>
      </c>
      <c r="D615" s="106" t="s">
        <v>14</v>
      </c>
      <c r="E615" s="38">
        <f t="shared" si="102"/>
        <v>0.32500000000000001</v>
      </c>
      <c r="F615" s="89">
        <v>0.5</v>
      </c>
      <c r="G615" s="39">
        <f t="shared" si="96"/>
        <v>0</v>
      </c>
      <c r="H615" s="44" t="s">
        <v>286</v>
      </c>
    </row>
    <row r="616" spans="1:8" ht="39.75" customHeight="1" thickBot="1">
      <c r="A616" s="255" t="s">
        <v>10</v>
      </c>
      <c r="B616" s="219" t="s">
        <v>10</v>
      </c>
      <c r="C616" s="282" t="s">
        <v>255</v>
      </c>
      <c r="D616" s="109" t="s">
        <v>96</v>
      </c>
      <c r="E616" s="32">
        <f t="shared" si="102"/>
        <v>13</v>
      </c>
      <c r="F616" s="87">
        <v>20</v>
      </c>
      <c r="G616" s="40">
        <f t="shared" si="96"/>
        <v>0</v>
      </c>
      <c r="H616" s="221" t="s">
        <v>340</v>
      </c>
    </row>
    <row r="617" spans="1:8" ht="39.75" customHeight="1" thickBot="1">
      <c r="A617" s="255" t="s">
        <v>10</v>
      </c>
      <c r="B617" s="219" t="s">
        <v>10</v>
      </c>
      <c r="C617" s="282" t="s">
        <v>10</v>
      </c>
      <c r="D617" s="93" t="s">
        <v>339</v>
      </c>
      <c r="E617" s="29">
        <f t="shared" si="102"/>
        <v>2.6</v>
      </c>
      <c r="F617" s="85">
        <v>4</v>
      </c>
      <c r="G617" s="31">
        <f t="shared" si="96"/>
        <v>0</v>
      </c>
      <c r="H617" s="221" t="s">
        <v>10</v>
      </c>
    </row>
    <row r="618" spans="1:8" ht="39.75" customHeight="1" thickBot="1">
      <c r="A618" s="255" t="s">
        <v>10</v>
      </c>
      <c r="B618" s="219" t="s">
        <v>10</v>
      </c>
      <c r="C618" s="282" t="s">
        <v>10</v>
      </c>
      <c r="D618" s="93" t="s">
        <v>274</v>
      </c>
      <c r="E618" s="29">
        <f t="shared" si="102"/>
        <v>1.9500000000000002</v>
      </c>
      <c r="F618" s="85">
        <v>3</v>
      </c>
      <c r="G618" s="31">
        <f t="shared" si="96"/>
        <v>0</v>
      </c>
      <c r="H618" s="221" t="s">
        <v>10</v>
      </c>
    </row>
    <row r="619" spans="1:8" ht="39.75" customHeight="1" thickBot="1">
      <c r="A619" s="255" t="s">
        <v>10</v>
      </c>
      <c r="B619" s="219" t="s">
        <v>10</v>
      </c>
      <c r="C619" s="282" t="s">
        <v>10</v>
      </c>
      <c r="D619" s="93" t="s">
        <v>95</v>
      </c>
      <c r="E619" s="29">
        <f t="shared" si="102"/>
        <v>0.32500000000000001</v>
      </c>
      <c r="F619" s="85">
        <v>0.5</v>
      </c>
      <c r="G619" s="31">
        <f t="shared" si="96"/>
        <v>0</v>
      </c>
      <c r="H619" s="221" t="s">
        <v>10</v>
      </c>
    </row>
    <row r="620" spans="1:8" ht="39.75" customHeight="1" thickBot="1">
      <c r="A620" s="255" t="s">
        <v>10</v>
      </c>
      <c r="B620" s="219" t="s">
        <v>10</v>
      </c>
      <c r="C620" s="282" t="s">
        <v>10</v>
      </c>
      <c r="D620" s="93" t="s">
        <v>38</v>
      </c>
      <c r="E620" s="29">
        <f t="shared" si="102"/>
        <v>0.32500000000000001</v>
      </c>
      <c r="F620" s="85">
        <v>0.5</v>
      </c>
      <c r="G620" s="31">
        <f t="shared" si="96"/>
        <v>0</v>
      </c>
      <c r="H620" s="221" t="s">
        <v>10</v>
      </c>
    </row>
    <row r="621" spans="1:8" ht="39.75" customHeight="1" thickBot="1">
      <c r="A621" s="255" t="s">
        <v>10</v>
      </c>
      <c r="B621" s="219" t="s">
        <v>10</v>
      </c>
      <c r="C621" s="282" t="s">
        <v>10</v>
      </c>
      <c r="D621" s="93" t="s">
        <v>60</v>
      </c>
      <c r="E621" s="29">
        <f t="shared" si="102"/>
        <v>0.32500000000000001</v>
      </c>
      <c r="F621" s="85">
        <v>0.5</v>
      </c>
      <c r="G621" s="31">
        <f t="shared" si="96"/>
        <v>0</v>
      </c>
      <c r="H621" s="221" t="s">
        <v>10</v>
      </c>
    </row>
    <row r="622" spans="1:8" ht="39.75" customHeight="1" thickBot="1">
      <c r="A622" s="255" t="s">
        <v>10</v>
      </c>
      <c r="B622" s="219" t="s">
        <v>10</v>
      </c>
      <c r="C622" s="282" t="s">
        <v>10</v>
      </c>
      <c r="D622" s="107" t="s">
        <v>13</v>
      </c>
      <c r="E622" s="34">
        <f t="shared" si="102"/>
        <v>6.5000000000000002E-2</v>
      </c>
      <c r="F622" s="108">
        <v>0.1</v>
      </c>
      <c r="G622" s="35">
        <f t="shared" si="96"/>
        <v>0</v>
      </c>
      <c r="H622" s="221" t="s">
        <v>10</v>
      </c>
    </row>
    <row r="623" spans="1:8" ht="39.75" customHeight="1" thickBot="1">
      <c r="A623" s="255" t="s">
        <v>10</v>
      </c>
      <c r="B623" s="219" t="s">
        <v>10</v>
      </c>
      <c r="C623" s="281" t="s">
        <v>256</v>
      </c>
      <c r="D623" s="105" t="s">
        <v>401</v>
      </c>
      <c r="E623" s="36">
        <f t="shared" si="102"/>
        <v>19.5</v>
      </c>
      <c r="F623" s="88">
        <v>30</v>
      </c>
      <c r="G623" s="37">
        <f t="shared" si="96"/>
        <v>0</v>
      </c>
      <c r="H623" s="224" t="s">
        <v>341</v>
      </c>
    </row>
    <row r="624" spans="1:8" ht="39.75" customHeight="1" thickBot="1">
      <c r="A624" s="255" t="s">
        <v>10</v>
      </c>
      <c r="B624" s="219" t="s">
        <v>10</v>
      </c>
      <c r="C624" s="219" t="s">
        <v>10</v>
      </c>
      <c r="D624" s="94" t="s">
        <v>274</v>
      </c>
      <c r="E624" s="29">
        <f t="shared" si="102"/>
        <v>1.3</v>
      </c>
      <c r="F624" s="85">
        <v>2</v>
      </c>
      <c r="G624" s="31">
        <f t="shared" si="96"/>
        <v>0</v>
      </c>
      <c r="H624" s="224" t="s">
        <v>10</v>
      </c>
    </row>
    <row r="625" spans="1:8" ht="39.75" customHeight="1" thickBot="1">
      <c r="A625" s="255" t="s">
        <v>10</v>
      </c>
      <c r="B625" s="219" t="s">
        <v>10</v>
      </c>
      <c r="C625" s="219" t="s">
        <v>10</v>
      </c>
      <c r="D625" s="94" t="s">
        <v>41</v>
      </c>
      <c r="E625" s="29">
        <f t="shared" si="102"/>
        <v>0.65</v>
      </c>
      <c r="F625" s="85">
        <v>1</v>
      </c>
      <c r="G625" s="31">
        <f t="shared" si="96"/>
        <v>0</v>
      </c>
      <c r="H625" s="224" t="s">
        <v>10</v>
      </c>
    </row>
    <row r="626" spans="1:8" ht="39.75" customHeight="1" thickBot="1">
      <c r="A626" s="255" t="s">
        <v>10</v>
      </c>
      <c r="B626" s="219" t="s">
        <v>10</v>
      </c>
      <c r="C626" s="219" t="s">
        <v>10</v>
      </c>
      <c r="D626" s="94" t="s">
        <v>34</v>
      </c>
      <c r="E626" s="29">
        <f t="shared" si="102"/>
        <v>0.65</v>
      </c>
      <c r="F626" s="85">
        <v>1</v>
      </c>
      <c r="G626" s="31">
        <f t="shared" si="96"/>
        <v>0</v>
      </c>
      <c r="H626" s="224" t="s">
        <v>10</v>
      </c>
    </row>
    <row r="627" spans="1:8" ht="39.75" customHeight="1" thickBot="1">
      <c r="A627" s="255" t="s">
        <v>10</v>
      </c>
      <c r="B627" s="219" t="s">
        <v>10</v>
      </c>
      <c r="C627" s="219" t="s">
        <v>10</v>
      </c>
      <c r="D627" s="94" t="s">
        <v>38</v>
      </c>
      <c r="E627" s="29">
        <f t="shared" si="102"/>
        <v>0.32500000000000001</v>
      </c>
      <c r="F627" s="85">
        <v>0.5</v>
      </c>
      <c r="G627" s="31">
        <f t="shared" si="96"/>
        <v>0</v>
      </c>
      <c r="H627" s="224" t="s">
        <v>10</v>
      </c>
    </row>
    <row r="628" spans="1:8" ht="39.75" customHeight="1" thickBot="1">
      <c r="A628" s="255" t="s">
        <v>10</v>
      </c>
      <c r="B628" s="219" t="s">
        <v>10</v>
      </c>
      <c r="C628" s="219" t="s">
        <v>10</v>
      </c>
      <c r="D628" s="106" t="s">
        <v>60</v>
      </c>
      <c r="E628" s="38">
        <f t="shared" si="102"/>
        <v>0.32500000000000001</v>
      </c>
      <c r="F628" s="89">
        <v>0.5</v>
      </c>
      <c r="G628" s="39">
        <f t="shared" ref="G628:G689" si="103">$G$1*E628+$G$2*F628</f>
        <v>0</v>
      </c>
      <c r="H628" s="224" t="s">
        <v>10</v>
      </c>
    </row>
    <row r="629" spans="1:8" ht="39.75" customHeight="1" thickBot="1">
      <c r="A629" s="255" t="s">
        <v>10</v>
      </c>
      <c r="B629" s="219" t="s">
        <v>10</v>
      </c>
      <c r="C629" s="143" t="s">
        <v>22</v>
      </c>
      <c r="D629" s="110" t="s">
        <v>51</v>
      </c>
      <c r="E629" s="25">
        <f t="shared" si="102"/>
        <v>13</v>
      </c>
      <c r="F629" s="103">
        <v>20</v>
      </c>
      <c r="G629" s="41">
        <f t="shared" si="103"/>
        <v>0</v>
      </c>
      <c r="H629" s="155"/>
    </row>
    <row r="630" spans="1:8" ht="39.75" customHeight="1" thickBot="1">
      <c r="A630" s="255" t="s">
        <v>10</v>
      </c>
      <c r="B630" s="219" t="s">
        <v>12</v>
      </c>
      <c r="C630" s="140" t="s">
        <v>459</v>
      </c>
      <c r="D630" s="64" t="s">
        <v>460</v>
      </c>
      <c r="E630" s="21">
        <f t="shared" ref="E630" si="104">F630*0.65</f>
        <v>35.75</v>
      </c>
      <c r="F630" s="91">
        <v>55</v>
      </c>
      <c r="G630" s="24">
        <f t="shared" ref="G630" si="105">$G$1*E630+$G$2*F630</f>
        <v>0</v>
      </c>
      <c r="H630" s="125" t="s">
        <v>461</v>
      </c>
    </row>
    <row r="631" spans="1:8" ht="39.75" customHeight="1" thickBot="1">
      <c r="A631" s="256"/>
      <c r="B631" s="219"/>
      <c r="C631" s="140" t="s">
        <v>16</v>
      </c>
      <c r="D631" s="131" t="s">
        <v>16</v>
      </c>
      <c r="E631" s="23">
        <f t="shared" ref="E631" si="106">F631*0.65</f>
        <v>130</v>
      </c>
      <c r="F631" s="96">
        <v>200</v>
      </c>
      <c r="G631" s="27">
        <f t="shared" ref="G631" si="107">$G$1*E631+$G$2*F631</f>
        <v>0</v>
      </c>
      <c r="H631" s="142"/>
    </row>
    <row r="632" spans="1:8" ht="39.75" customHeight="1" thickBot="1">
      <c r="A632" s="257" t="s">
        <v>195</v>
      </c>
      <c r="B632" s="219" t="s">
        <v>9</v>
      </c>
      <c r="C632" s="219" t="s">
        <v>44</v>
      </c>
      <c r="D632" s="105" t="s">
        <v>30</v>
      </c>
      <c r="E632" s="36">
        <f t="shared" si="102"/>
        <v>13</v>
      </c>
      <c r="F632" s="88">
        <v>20</v>
      </c>
      <c r="G632" s="37">
        <f t="shared" si="103"/>
        <v>0</v>
      </c>
      <c r="H632" s="236" t="s">
        <v>218</v>
      </c>
    </row>
    <row r="633" spans="1:8" ht="39.75" customHeight="1" thickBot="1">
      <c r="A633" s="255" t="s">
        <v>10</v>
      </c>
      <c r="B633" s="219" t="s">
        <v>10</v>
      </c>
      <c r="C633" s="219" t="s">
        <v>10</v>
      </c>
      <c r="D633" s="94" t="s">
        <v>402</v>
      </c>
      <c r="E633" s="29">
        <f t="shared" si="102"/>
        <v>3.25</v>
      </c>
      <c r="F633" s="85">
        <v>5</v>
      </c>
      <c r="G633" s="31">
        <f t="shared" si="103"/>
        <v>0</v>
      </c>
      <c r="H633" s="224" t="s">
        <v>10</v>
      </c>
    </row>
    <row r="634" spans="1:8" ht="39.75" customHeight="1" thickBot="1">
      <c r="A634" s="255" t="s">
        <v>10</v>
      </c>
      <c r="B634" s="219" t="s">
        <v>10</v>
      </c>
      <c r="C634" s="219" t="s">
        <v>10</v>
      </c>
      <c r="D634" s="106" t="s">
        <v>14</v>
      </c>
      <c r="E634" s="38">
        <f t="shared" si="102"/>
        <v>6.5000000000000002E-2</v>
      </c>
      <c r="F634" s="89">
        <v>0.1</v>
      </c>
      <c r="G634" s="39">
        <f t="shared" si="103"/>
        <v>0</v>
      </c>
      <c r="H634" s="224" t="s">
        <v>10</v>
      </c>
    </row>
    <row r="635" spans="1:8" ht="39.75" customHeight="1" thickBot="1">
      <c r="A635" s="255" t="s">
        <v>10</v>
      </c>
      <c r="B635" s="219" t="s">
        <v>11</v>
      </c>
      <c r="C635" s="219" t="s">
        <v>257</v>
      </c>
      <c r="D635" s="109" t="s">
        <v>36</v>
      </c>
      <c r="E635" s="32">
        <f t="shared" si="102"/>
        <v>45.5</v>
      </c>
      <c r="F635" s="87">
        <v>70</v>
      </c>
      <c r="G635" s="40">
        <f t="shared" si="103"/>
        <v>0</v>
      </c>
      <c r="H635" s="216" t="s">
        <v>342</v>
      </c>
    </row>
    <row r="636" spans="1:8" ht="39.75" customHeight="1" thickBot="1">
      <c r="A636" s="255" t="s">
        <v>10</v>
      </c>
      <c r="B636" s="219" t="s">
        <v>10</v>
      </c>
      <c r="C636" s="219" t="s">
        <v>10</v>
      </c>
      <c r="D636" s="93" t="s">
        <v>30</v>
      </c>
      <c r="E636" s="29">
        <f t="shared" si="102"/>
        <v>32.5</v>
      </c>
      <c r="F636" s="85">
        <v>50</v>
      </c>
      <c r="G636" s="31">
        <f t="shared" si="103"/>
        <v>0</v>
      </c>
      <c r="H636" s="217"/>
    </row>
    <row r="637" spans="1:8" ht="39.75" customHeight="1" thickBot="1">
      <c r="A637" s="255" t="s">
        <v>10</v>
      </c>
      <c r="B637" s="219" t="s">
        <v>10</v>
      </c>
      <c r="C637" s="219" t="s">
        <v>10</v>
      </c>
      <c r="D637" s="93" t="s">
        <v>102</v>
      </c>
      <c r="E637" s="29">
        <f t="shared" si="102"/>
        <v>6.5</v>
      </c>
      <c r="F637" s="85">
        <v>10</v>
      </c>
      <c r="G637" s="31">
        <f t="shared" si="103"/>
        <v>0</v>
      </c>
      <c r="H637" s="217"/>
    </row>
    <row r="638" spans="1:8" ht="39.75" customHeight="1" thickBot="1">
      <c r="A638" s="255" t="s">
        <v>10</v>
      </c>
      <c r="B638" s="219" t="s">
        <v>10</v>
      </c>
      <c r="C638" s="219" t="s">
        <v>10</v>
      </c>
      <c r="D638" s="93" t="s">
        <v>83</v>
      </c>
      <c r="E638" s="29">
        <f t="shared" si="102"/>
        <v>3.25</v>
      </c>
      <c r="F638" s="85">
        <v>5</v>
      </c>
      <c r="G638" s="31">
        <f t="shared" si="103"/>
        <v>0</v>
      </c>
      <c r="H638" s="217"/>
    </row>
    <row r="639" spans="1:8" ht="39.75" customHeight="1" thickBot="1">
      <c r="A639" s="255" t="s">
        <v>10</v>
      </c>
      <c r="B639" s="219" t="s">
        <v>10</v>
      </c>
      <c r="C639" s="219" t="s">
        <v>10</v>
      </c>
      <c r="D639" s="93" t="s">
        <v>274</v>
      </c>
      <c r="E639" s="29">
        <f t="shared" si="102"/>
        <v>1.3</v>
      </c>
      <c r="F639" s="85">
        <v>2</v>
      </c>
      <c r="G639" s="31">
        <f t="shared" si="103"/>
        <v>0</v>
      </c>
      <c r="H639" s="217"/>
    </row>
    <row r="640" spans="1:8" ht="39.75" customHeight="1" thickBot="1">
      <c r="A640" s="255" t="s">
        <v>10</v>
      </c>
      <c r="B640" s="219" t="s">
        <v>10</v>
      </c>
      <c r="C640" s="219" t="s">
        <v>10</v>
      </c>
      <c r="D640" s="93" t="s">
        <v>97</v>
      </c>
      <c r="E640" s="29">
        <f t="shared" si="102"/>
        <v>1.3</v>
      </c>
      <c r="F640" s="85">
        <v>2</v>
      </c>
      <c r="G640" s="31">
        <f t="shared" si="103"/>
        <v>0</v>
      </c>
      <c r="H640" s="217"/>
    </row>
    <row r="641" spans="1:8" ht="39.75" customHeight="1" thickBot="1">
      <c r="A641" s="255" t="s">
        <v>10</v>
      </c>
      <c r="B641" s="219" t="s">
        <v>10</v>
      </c>
      <c r="C641" s="219" t="s">
        <v>10</v>
      </c>
      <c r="D641" s="93" t="s">
        <v>13</v>
      </c>
      <c r="E641" s="29">
        <f t="shared" si="102"/>
        <v>0.97500000000000009</v>
      </c>
      <c r="F641" s="85">
        <v>1.5</v>
      </c>
      <c r="G641" s="31">
        <f t="shared" si="103"/>
        <v>0</v>
      </c>
      <c r="H641" s="217"/>
    </row>
    <row r="642" spans="1:8" ht="39.75" customHeight="1" thickBot="1">
      <c r="A642" s="255" t="s">
        <v>10</v>
      </c>
      <c r="B642" s="219" t="s">
        <v>10</v>
      </c>
      <c r="C642" s="219" t="s">
        <v>10</v>
      </c>
      <c r="D642" s="93" t="s">
        <v>77</v>
      </c>
      <c r="E642" s="29">
        <f t="shared" si="102"/>
        <v>0.65</v>
      </c>
      <c r="F642" s="85">
        <v>1</v>
      </c>
      <c r="G642" s="31">
        <f t="shared" si="103"/>
        <v>0</v>
      </c>
      <c r="H642" s="232"/>
    </row>
    <row r="643" spans="1:8" ht="39.75" customHeight="1" thickBot="1">
      <c r="A643" s="255" t="s">
        <v>10</v>
      </c>
      <c r="B643" s="219" t="s">
        <v>10</v>
      </c>
      <c r="C643" s="219" t="s">
        <v>10</v>
      </c>
      <c r="D643" s="107" t="s">
        <v>95</v>
      </c>
      <c r="E643" s="34">
        <f t="shared" si="102"/>
        <v>0.65</v>
      </c>
      <c r="F643" s="108">
        <v>1</v>
      </c>
      <c r="G643" s="35">
        <f t="shared" si="103"/>
        <v>0</v>
      </c>
      <c r="H643" s="44" t="s">
        <v>286</v>
      </c>
    </row>
    <row r="644" spans="1:8" ht="39.75" customHeight="1" thickBot="1">
      <c r="A644" s="255"/>
      <c r="B644" s="219"/>
      <c r="C644" s="219" t="s">
        <v>197</v>
      </c>
      <c r="D644" s="105" t="s">
        <v>198</v>
      </c>
      <c r="E644" s="36">
        <f t="shared" ref="E644:E650" si="108">F644*0.65</f>
        <v>13</v>
      </c>
      <c r="F644" s="88">
        <v>20</v>
      </c>
      <c r="G644" s="37">
        <f t="shared" ref="G644:G650" si="109">$G$1*E644+$G$2*F644</f>
        <v>0</v>
      </c>
      <c r="H644" s="224" t="s">
        <v>403</v>
      </c>
    </row>
    <row r="645" spans="1:8" ht="39.75" customHeight="1" thickBot="1">
      <c r="A645" s="255"/>
      <c r="B645" s="219"/>
      <c r="C645" s="219" t="s">
        <v>10</v>
      </c>
      <c r="D645" s="94" t="s">
        <v>81</v>
      </c>
      <c r="E645" s="29">
        <f t="shared" si="108"/>
        <v>3.25</v>
      </c>
      <c r="F645" s="85">
        <v>5</v>
      </c>
      <c r="G645" s="31">
        <f t="shared" si="109"/>
        <v>0</v>
      </c>
      <c r="H645" s="224" t="s">
        <v>10</v>
      </c>
    </row>
    <row r="646" spans="1:8" ht="39.75" customHeight="1" thickBot="1">
      <c r="A646" s="255"/>
      <c r="B646" s="219"/>
      <c r="C646" s="219" t="s">
        <v>10</v>
      </c>
      <c r="D646" s="94" t="s">
        <v>274</v>
      </c>
      <c r="E646" s="29">
        <f t="shared" si="108"/>
        <v>1.3</v>
      </c>
      <c r="F646" s="85">
        <v>2</v>
      </c>
      <c r="G646" s="31">
        <f t="shared" si="109"/>
        <v>0</v>
      </c>
      <c r="H646" s="224" t="s">
        <v>10</v>
      </c>
    </row>
    <row r="647" spans="1:8" ht="39.75" customHeight="1" thickBot="1">
      <c r="A647" s="255"/>
      <c r="B647" s="219"/>
      <c r="C647" s="219" t="s">
        <v>10</v>
      </c>
      <c r="D647" s="94" t="s">
        <v>19</v>
      </c>
      <c r="E647" s="29">
        <f t="shared" si="108"/>
        <v>1.3</v>
      </c>
      <c r="F647" s="85">
        <v>2</v>
      </c>
      <c r="G647" s="31">
        <f t="shared" si="109"/>
        <v>0</v>
      </c>
      <c r="H647" s="224" t="s">
        <v>10</v>
      </c>
    </row>
    <row r="648" spans="1:8" ht="39.75" customHeight="1" thickBot="1">
      <c r="A648" s="255"/>
      <c r="B648" s="219"/>
      <c r="C648" s="219" t="s">
        <v>10</v>
      </c>
      <c r="D648" s="94" t="s">
        <v>13</v>
      </c>
      <c r="E648" s="29">
        <f t="shared" si="108"/>
        <v>0.65</v>
      </c>
      <c r="F648" s="85">
        <v>1</v>
      </c>
      <c r="G648" s="31">
        <f t="shared" si="109"/>
        <v>0</v>
      </c>
      <c r="H648" s="224" t="s">
        <v>10</v>
      </c>
    </row>
    <row r="649" spans="1:8" ht="39.75" customHeight="1" thickBot="1">
      <c r="A649" s="255"/>
      <c r="B649" s="219"/>
      <c r="C649" s="219" t="s">
        <v>10</v>
      </c>
      <c r="D649" s="94" t="s">
        <v>95</v>
      </c>
      <c r="E649" s="29">
        <f t="shared" si="108"/>
        <v>0.32500000000000001</v>
      </c>
      <c r="F649" s="85">
        <v>0.5</v>
      </c>
      <c r="G649" s="31">
        <f t="shared" si="109"/>
        <v>0</v>
      </c>
      <c r="H649" s="224" t="s">
        <v>10</v>
      </c>
    </row>
    <row r="650" spans="1:8" ht="39.75" customHeight="1" thickBot="1">
      <c r="A650" s="255"/>
      <c r="B650" s="219"/>
      <c r="C650" s="219" t="s">
        <v>10</v>
      </c>
      <c r="D650" s="106" t="s">
        <v>60</v>
      </c>
      <c r="E650" s="38">
        <f t="shared" si="108"/>
        <v>0.32500000000000001</v>
      </c>
      <c r="F650" s="89">
        <v>0.5</v>
      </c>
      <c r="G650" s="39">
        <f t="shared" si="109"/>
        <v>0</v>
      </c>
      <c r="H650" s="224" t="s">
        <v>10</v>
      </c>
    </row>
    <row r="651" spans="1:8" ht="39.75" customHeight="1" thickBot="1">
      <c r="A651" s="255" t="s">
        <v>10</v>
      </c>
      <c r="B651" s="219" t="s">
        <v>10</v>
      </c>
      <c r="C651" s="219" t="s">
        <v>196</v>
      </c>
      <c r="D651" s="109" t="s">
        <v>343</v>
      </c>
      <c r="E651" s="32">
        <f t="shared" si="102"/>
        <v>22.75</v>
      </c>
      <c r="F651" s="87">
        <v>35</v>
      </c>
      <c r="G651" s="40">
        <f t="shared" si="103"/>
        <v>0</v>
      </c>
      <c r="H651" s="221" t="s">
        <v>344</v>
      </c>
    </row>
    <row r="652" spans="1:8" ht="39.75" customHeight="1" thickBot="1">
      <c r="A652" s="255" t="s">
        <v>10</v>
      </c>
      <c r="B652" s="219" t="s">
        <v>10</v>
      </c>
      <c r="C652" s="219" t="s">
        <v>10</v>
      </c>
      <c r="D652" s="93" t="s">
        <v>83</v>
      </c>
      <c r="E652" s="29">
        <f t="shared" si="102"/>
        <v>0.97500000000000009</v>
      </c>
      <c r="F652" s="85">
        <v>1.5</v>
      </c>
      <c r="G652" s="31">
        <f t="shared" si="103"/>
        <v>0</v>
      </c>
      <c r="H652" s="221" t="s">
        <v>10</v>
      </c>
    </row>
    <row r="653" spans="1:8" ht="39.75" customHeight="1" thickBot="1">
      <c r="A653" s="255" t="s">
        <v>10</v>
      </c>
      <c r="B653" s="219" t="s">
        <v>10</v>
      </c>
      <c r="C653" s="219" t="s">
        <v>10</v>
      </c>
      <c r="D653" s="93" t="s">
        <v>274</v>
      </c>
      <c r="E653" s="29">
        <f t="shared" si="102"/>
        <v>0.32500000000000001</v>
      </c>
      <c r="F653" s="85">
        <v>0.5</v>
      </c>
      <c r="G653" s="31">
        <f t="shared" si="103"/>
        <v>0</v>
      </c>
      <c r="H653" s="221" t="s">
        <v>10</v>
      </c>
    </row>
    <row r="654" spans="1:8" ht="39.75" customHeight="1" thickBot="1">
      <c r="A654" s="255" t="s">
        <v>10</v>
      </c>
      <c r="B654" s="219" t="s">
        <v>10</v>
      </c>
      <c r="C654" s="219" t="s">
        <v>10</v>
      </c>
      <c r="D654" s="93" t="s">
        <v>95</v>
      </c>
      <c r="E654" s="29">
        <f t="shared" si="102"/>
        <v>0.13</v>
      </c>
      <c r="F654" s="85">
        <v>0.2</v>
      </c>
      <c r="G654" s="31">
        <f t="shared" si="103"/>
        <v>0</v>
      </c>
      <c r="H654" s="221" t="s">
        <v>10</v>
      </c>
    </row>
    <row r="655" spans="1:8" ht="39.75" customHeight="1" thickBot="1">
      <c r="A655" s="255" t="s">
        <v>10</v>
      </c>
      <c r="B655" s="219" t="s">
        <v>10</v>
      </c>
      <c r="C655" s="219" t="s">
        <v>10</v>
      </c>
      <c r="D655" s="93" t="s">
        <v>13</v>
      </c>
      <c r="E655" s="29">
        <f t="shared" si="102"/>
        <v>0.13</v>
      </c>
      <c r="F655" s="85">
        <v>0.2</v>
      </c>
      <c r="G655" s="31">
        <f t="shared" si="103"/>
        <v>0</v>
      </c>
      <c r="H655" s="221" t="s">
        <v>10</v>
      </c>
    </row>
    <row r="656" spans="1:8" ht="39.75" customHeight="1" thickBot="1">
      <c r="A656" s="255" t="s">
        <v>10</v>
      </c>
      <c r="B656" s="219" t="s">
        <v>10</v>
      </c>
      <c r="C656" s="219" t="s">
        <v>10</v>
      </c>
      <c r="D656" s="93" t="s">
        <v>14</v>
      </c>
      <c r="E656" s="29">
        <f t="shared" si="102"/>
        <v>6.5000000000000002E-2</v>
      </c>
      <c r="F656" s="85">
        <v>0.1</v>
      </c>
      <c r="G656" s="31">
        <f t="shared" si="103"/>
        <v>0</v>
      </c>
      <c r="H656" s="221" t="s">
        <v>10</v>
      </c>
    </row>
    <row r="657" spans="1:8" ht="39.75" customHeight="1" thickBot="1">
      <c r="A657" s="255" t="s">
        <v>10</v>
      </c>
      <c r="B657" s="219" t="s">
        <v>10</v>
      </c>
      <c r="C657" s="219" t="s">
        <v>10</v>
      </c>
      <c r="D657" s="107" t="s">
        <v>60</v>
      </c>
      <c r="E657" s="34">
        <f t="shared" si="102"/>
        <v>6.5000000000000002E-2</v>
      </c>
      <c r="F657" s="108">
        <v>0.1</v>
      </c>
      <c r="G657" s="35">
        <f t="shared" si="103"/>
        <v>0</v>
      </c>
      <c r="H657" s="238" t="s">
        <v>10</v>
      </c>
    </row>
    <row r="658" spans="1:8" ht="39.75" customHeight="1" thickBot="1">
      <c r="A658" s="255" t="s">
        <v>10</v>
      </c>
      <c r="B658" s="219" t="s">
        <v>10</v>
      </c>
      <c r="C658" s="148" t="s">
        <v>22</v>
      </c>
      <c r="D658" s="64" t="s">
        <v>51</v>
      </c>
      <c r="E658" s="21">
        <f t="shared" si="102"/>
        <v>13</v>
      </c>
      <c r="F658" s="91">
        <v>20</v>
      </c>
      <c r="G658" s="24">
        <f t="shared" si="103"/>
        <v>0</v>
      </c>
      <c r="H658" s="112"/>
    </row>
    <row r="659" spans="1:8" ht="39.75" customHeight="1" thickBot="1">
      <c r="A659" s="255" t="s">
        <v>10</v>
      </c>
      <c r="B659" s="219" t="s">
        <v>12</v>
      </c>
      <c r="C659" s="148" t="s">
        <v>462</v>
      </c>
      <c r="D659" s="165" t="s">
        <v>463</v>
      </c>
      <c r="E659" s="25">
        <f t="shared" si="102"/>
        <v>19.5</v>
      </c>
      <c r="F659" s="103">
        <v>30</v>
      </c>
      <c r="G659" s="41">
        <f t="shared" ref="G659" si="110">$G$1*E659+$G$2*F659</f>
        <v>0</v>
      </c>
      <c r="H659" s="46" t="s">
        <v>352</v>
      </c>
    </row>
    <row r="660" spans="1:8" ht="39.75" customHeight="1" thickBot="1">
      <c r="A660" s="256"/>
      <c r="B660" s="219"/>
      <c r="C660" s="148" t="s">
        <v>16</v>
      </c>
      <c r="D660" s="64" t="s">
        <v>16</v>
      </c>
      <c r="E660" s="21">
        <f t="shared" ref="E660:E661" si="111">F660*0.65</f>
        <v>130</v>
      </c>
      <c r="F660" s="91">
        <v>200</v>
      </c>
      <c r="G660" s="24">
        <f t="shared" ref="G660:G661" si="112">$G$1*E660+$G$2*F660</f>
        <v>0</v>
      </c>
      <c r="H660" s="151"/>
    </row>
    <row r="661" spans="1:8" ht="39.75" customHeight="1" thickBot="1">
      <c r="A661" s="254" t="s">
        <v>199</v>
      </c>
      <c r="B661" s="140" t="s">
        <v>9</v>
      </c>
      <c r="C661" s="165" t="s">
        <v>126</v>
      </c>
      <c r="D661" s="110" t="s">
        <v>351</v>
      </c>
      <c r="E661" s="25">
        <f t="shared" si="111"/>
        <v>65</v>
      </c>
      <c r="F661" s="103">
        <v>100</v>
      </c>
      <c r="G661" s="41">
        <f t="shared" si="112"/>
        <v>0</v>
      </c>
      <c r="H661" s="160"/>
    </row>
    <row r="662" spans="1:8" ht="39.75" customHeight="1" thickBot="1">
      <c r="A662" s="255" t="s">
        <v>10</v>
      </c>
      <c r="B662" s="219" t="s">
        <v>11</v>
      </c>
      <c r="C662" s="140" t="s">
        <v>15</v>
      </c>
      <c r="D662" s="64" t="s">
        <v>30</v>
      </c>
      <c r="E662" s="21">
        <f t="shared" ref="E662:E718" si="113">F662*0.65</f>
        <v>35.75</v>
      </c>
      <c r="F662" s="91">
        <v>55</v>
      </c>
      <c r="G662" s="24">
        <f t="shared" si="103"/>
        <v>0</v>
      </c>
      <c r="H662" s="112"/>
    </row>
    <row r="663" spans="1:8" ht="39.75" customHeight="1" thickBot="1">
      <c r="A663" s="255" t="s">
        <v>10</v>
      </c>
      <c r="B663" s="219" t="s">
        <v>10</v>
      </c>
      <c r="C663" s="219" t="s">
        <v>258</v>
      </c>
      <c r="D663" s="109" t="s">
        <v>93</v>
      </c>
      <c r="E663" s="32">
        <f t="shared" si="113"/>
        <v>22.75</v>
      </c>
      <c r="F663" s="87">
        <v>35</v>
      </c>
      <c r="G663" s="40">
        <f t="shared" si="103"/>
        <v>0</v>
      </c>
      <c r="H663" s="217" t="s">
        <v>492</v>
      </c>
    </row>
    <row r="664" spans="1:8" ht="39.75" customHeight="1" thickBot="1">
      <c r="A664" s="255" t="s">
        <v>10</v>
      </c>
      <c r="B664" s="219" t="s">
        <v>10</v>
      </c>
      <c r="C664" s="219" t="s">
        <v>10</v>
      </c>
      <c r="D664" s="93" t="s">
        <v>345</v>
      </c>
      <c r="E664" s="29">
        <f t="shared" si="113"/>
        <v>6.5</v>
      </c>
      <c r="F664" s="85">
        <v>10</v>
      </c>
      <c r="G664" s="31">
        <f t="shared" si="103"/>
        <v>0</v>
      </c>
      <c r="H664" s="217"/>
    </row>
    <row r="665" spans="1:8" ht="39.75" customHeight="1" thickBot="1">
      <c r="A665" s="255" t="s">
        <v>10</v>
      </c>
      <c r="B665" s="219" t="s">
        <v>10</v>
      </c>
      <c r="C665" s="219" t="s">
        <v>10</v>
      </c>
      <c r="D665" s="93" t="s">
        <v>83</v>
      </c>
      <c r="E665" s="29">
        <f t="shared" si="113"/>
        <v>3.25</v>
      </c>
      <c r="F665" s="85">
        <v>5</v>
      </c>
      <c r="G665" s="31">
        <f t="shared" si="103"/>
        <v>0</v>
      </c>
      <c r="H665" s="217"/>
    </row>
    <row r="666" spans="1:8" ht="39.75" customHeight="1" thickBot="1">
      <c r="A666" s="255" t="s">
        <v>10</v>
      </c>
      <c r="B666" s="219" t="s">
        <v>10</v>
      </c>
      <c r="C666" s="219" t="s">
        <v>10</v>
      </c>
      <c r="D666" s="93" t="s">
        <v>97</v>
      </c>
      <c r="E666" s="29">
        <f t="shared" si="113"/>
        <v>1.3</v>
      </c>
      <c r="F666" s="85">
        <v>2</v>
      </c>
      <c r="G666" s="31">
        <f t="shared" si="103"/>
        <v>0</v>
      </c>
      <c r="H666" s="232"/>
    </row>
    <row r="667" spans="1:8" ht="39.75" customHeight="1" thickBot="1">
      <c r="A667" s="255" t="s">
        <v>10</v>
      </c>
      <c r="B667" s="219" t="s">
        <v>10</v>
      </c>
      <c r="C667" s="219" t="s">
        <v>10</v>
      </c>
      <c r="D667" s="107" t="s">
        <v>95</v>
      </c>
      <c r="E667" s="34">
        <f t="shared" si="113"/>
        <v>0.65</v>
      </c>
      <c r="F667" s="108">
        <v>1</v>
      </c>
      <c r="G667" s="35">
        <f t="shared" si="103"/>
        <v>0</v>
      </c>
      <c r="H667" s="44" t="s">
        <v>286</v>
      </c>
    </row>
    <row r="668" spans="1:8" ht="39.75" customHeight="1" thickBot="1">
      <c r="A668" s="255" t="s">
        <v>10</v>
      </c>
      <c r="B668" s="219" t="s">
        <v>10</v>
      </c>
      <c r="C668" s="219" t="s">
        <v>259</v>
      </c>
      <c r="D668" s="115" t="s">
        <v>276</v>
      </c>
      <c r="E668" s="36">
        <f t="shared" si="113"/>
        <v>29.25</v>
      </c>
      <c r="F668" s="88">
        <v>45</v>
      </c>
      <c r="G668" s="37">
        <f t="shared" si="103"/>
        <v>0</v>
      </c>
      <c r="H668" s="224" t="s">
        <v>346</v>
      </c>
    </row>
    <row r="669" spans="1:8" ht="39.75" customHeight="1" thickBot="1">
      <c r="A669" s="255" t="s">
        <v>10</v>
      </c>
      <c r="B669" s="219" t="s">
        <v>10</v>
      </c>
      <c r="C669" s="219" t="s">
        <v>10</v>
      </c>
      <c r="D669" s="94" t="s">
        <v>96</v>
      </c>
      <c r="E669" s="29">
        <f t="shared" si="113"/>
        <v>6.5</v>
      </c>
      <c r="F669" s="85">
        <v>10</v>
      </c>
      <c r="G669" s="31">
        <f t="shared" si="103"/>
        <v>0</v>
      </c>
      <c r="H669" s="224" t="s">
        <v>10</v>
      </c>
    </row>
    <row r="670" spans="1:8" ht="39.75" customHeight="1" thickBot="1">
      <c r="A670" s="255" t="s">
        <v>10</v>
      </c>
      <c r="B670" s="219" t="s">
        <v>10</v>
      </c>
      <c r="C670" s="219" t="s">
        <v>10</v>
      </c>
      <c r="D670" s="94" t="s">
        <v>82</v>
      </c>
      <c r="E670" s="29">
        <f t="shared" si="113"/>
        <v>6.5</v>
      </c>
      <c r="F670" s="85">
        <v>10</v>
      </c>
      <c r="G670" s="31">
        <f t="shared" si="103"/>
        <v>0</v>
      </c>
      <c r="H670" s="224" t="s">
        <v>10</v>
      </c>
    </row>
    <row r="671" spans="1:8" ht="39.75" customHeight="1" thickBot="1">
      <c r="A671" s="255" t="s">
        <v>10</v>
      </c>
      <c r="B671" s="219" t="s">
        <v>10</v>
      </c>
      <c r="C671" s="219" t="s">
        <v>10</v>
      </c>
      <c r="D671" s="94" t="s">
        <v>81</v>
      </c>
      <c r="E671" s="29">
        <f t="shared" si="113"/>
        <v>6.5</v>
      </c>
      <c r="F671" s="85">
        <v>10</v>
      </c>
      <c r="G671" s="31">
        <f t="shared" si="103"/>
        <v>0</v>
      </c>
      <c r="H671" s="224" t="s">
        <v>10</v>
      </c>
    </row>
    <row r="672" spans="1:8" ht="39.75" customHeight="1" thickBot="1">
      <c r="A672" s="255" t="s">
        <v>10</v>
      </c>
      <c r="B672" s="219" t="s">
        <v>10</v>
      </c>
      <c r="C672" s="219" t="s">
        <v>10</v>
      </c>
      <c r="D672" s="94" t="s">
        <v>274</v>
      </c>
      <c r="E672" s="29">
        <f t="shared" si="113"/>
        <v>2.6</v>
      </c>
      <c r="F672" s="85">
        <v>4</v>
      </c>
      <c r="G672" s="31">
        <f t="shared" si="103"/>
        <v>0</v>
      </c>
      <c r="H672" s="224" t="s">
        <v>10</v>
      </c>
    </row>
    <row r="673" spans="1:8" ht="39.75" customHeight="1" thickBot="1">
      <c r="A673" s="255" t="s">
        <v>10</v>
      </c>
      <c r="B673" s="219" t="s">
        <v>10</v>
      </c>
      <c r="C673" s="219" t="s">
        <v>10</v>
      </c>
      <c r="D673" s="94" t="s">
        <v>19</v>
      </c>
      <c r="E673" s="29">
        <f t="shared" si="113"/>
        <v>1.9500000000000002</v>
      </c>
      <c r="F673" s="85">
        <v>3</v>
      </c>
      <c r="G673" s="31">
        <f t="shared" si="103"/>
        <v>0</v>
      </c>
      <c r="H673" s="224" t="s">
        <v>10</v>
      </c>
    </row>
    <row r="674" spans="1:8" ht="39.75" customHeight="1" thickBot="1">
      <c r="A674" s="255" t="s">
        <v>10</v>
      </c>
      <c r="B674" s="219" t="s">
        <v>10</v>
      </c>
      <c r="C674" s="219" t="s">
        <v>10</v>
      </c>
      <c r="D674" s="94" t="s">
        <v>200</v>
      </c>
      <c r="E674" s="29">
        <f t="shared" si="113"/>
        <v>1.625</v>
      </c>
      <c r="F674" s="85">
        <v>2.5</v>
      </c>
      <c r="G674" s="31">
        <f t="shared" si="103"/>
        <v>0</v>
      </c>
      <c r="H674" s="224" t="s">
        <v>10</v>
      </c>
    </row>
    <row r="675" spans="1:8" ht="39.75" customHeight="1" thickBot="1">
      <c r="A675" s="255" t="s">
        <v>10</v>
      </c>
      <c r="B675" s="219" t="s">
        <v>10</v>
      </c>
      <c r="C675" s="219" t="s">
        <v>10</v>
      </c>
      <c r="D675" s="94" t="s">
        <v>21</v>
      </c>
      <c r="E675" s="29">
        <f t="shared" si="113"/>
        <v>1.625</v>
      </c>
      <c r="F675" s="85">
        <v>2.5</v>
      </c>
      <c r="G675" s="31">
        <f t="shared" si="103"/>
        <v>0</v>
      </c>
      <c r="H675" s="224" t="s">
        <v>10</v>
      </c>
    </row>
    <row r="676" spans="1:8" ht="39.75" customHeight="1" thickBot="1">
      <c r="A676" s="255" t="s">
        <v>10</v>
      </c>
      <c r="B676" s="219" t="s">
        <v>10</v>
      </c>
      <c r="C676" s="219" t="s">
        <v>10</v>
      </c>
      <c r="D676" s="94" t="s">
        <v>83</v>
      </c>
      <c r="E676" s="29">
        <f t="shared" si="113"/>
        <v>1.625</v>
      </c>
      <c r="F676" s="85">
        <v>2.5</v>
      </c>
      <c r="G676" s="31">
        <f t="shared" si="103"/>
        <v>0</v>
      </c>
      <c r="H676" s="224" t="s">
        <v>10</v>
      </c>
    </row>
    <row r="677" spans="1:8" ht="39.75" customHeight="1" thickBot="1">
      <c r="A677" s="255" t="s">
        <v>10</v>
      </c>
      <c r="B677" s="219" t="s">
        <v>10</v>
      </c>
      <c r="C677" s="219" t="s">
        <v>10</v>
      </c>
      <c r="D677" s="106" t="s">
        <v>95</v>
      </c>
      <c r="E677" s="38">
        <f t="shared" si="113"/>
        <v>0.32500000000000001</v>
      </c>
      <c r="F677" s="89">
        <v>0.5</v>
      </c>
      <c r="G677" s="39">
        <f t="shared" si="103"/>
        <v>0</v>
      </c>
      <c r="H677" s="224" t="s">
        <v>10</v>
      </c>
    </row>
    <row r="678" spans="1:8" ht="39.75" customHeight="1" thickBot="1">
      <c r="A678" s="255" t="s">
        <v>10</v>
      </c>
      <c r="B678" s="219" t="s">
        <v>10</v>
      </c>
      <c r="C678" s="219" t="s">
        <v>201</v>
      </c>
      <c r="D678" s="109" t="s">
        <v>202</v>
      </c>
      <c r="E678" s="32">
        <f t="shared" si="113"/>
        <v>22.75</v>
      </c>
      <c r="F678" s="87">
        <v>35</v>
      </c>
      <c r="G678" s="40">
        <f t="shared" si="103"/>
        <v>0</v>
      </c>
      <c r="H678" s="221" t="s">
        <v>404</v>
      </c>
    </row>
    <row r="679" spans="1:8" ht="39.75" customHeight="1" thickBot="1">
      <c r="A679" s="255" t="s">
        <v>10</v>
      </c>
      <c r="B679" s="219" t="s">
        <v>10</v>
      </c>
      <c r="C679" s="219" t="s">
        <v>10</v>
      </c>
      <c r="D679" s="93" t="s">
        <v>39</v>
      </c>
      <c r="E679" s="29">
        <f t="shared" si="113"/>
        <v>1.3</v>
      </c>
      <c r="F679" s="85">
        <v>2</v>
      </c>
      <c r="G679" s="31">
        <f t="shared" si="103"/>
        <v>0</v>
      </c>
      <c r="H679" s="221" t="s">
        <v>10</v>
      </c>
    </row>
    <row r="680" spans="1:8" ht="39.75" customHeight="1" thickBot="1">
      <c r="A680" s="255" t="s">
        <v>10</v>
      </c>
      <c r="B680" s="219" t="s">
        <v>10</v>
      </c>
      <c r="C680" s="219" t="s">
        <v>10</v>
      </c>
      <c r="D680" s="93" t="s">
        <v>54</v>
      </c>
      <c r="E680" s="29">
        <f t="shared" si="113"/>
        <v>0.32500000000000001</v>
      </c>
      <c r="F680" s="85">
        <v>0.5</v>
      </c>
      <c r="G680" s="31">
        <f t="shared" si="103"/>
        <v>0</v>
      </c>
      <c r="H680" s="221" t="s">
        <v>10</v>
      </c>
    </row>
    <row r="681" spans="1:8" ht="39.75" customHeight="1" thickBot="1">
      <c r="A681" s="255" t="s">
        <v>10</v>
      </c>
      <c r="B681" s="219" t="s">
        <v>10</v>
      </c>
      <c r="C681" s="219" t="s">
        <v>10</v>
      </c>
      <c r="D681" s="93" t="s">
        <v>95</v>
      </c>
      <c r="E681" s="29">
        <f t="shared" si="113"/>
        <v>0.32500000000000001</v>
      </c>
      <c r="F681" s="85">
        <v>0.5</v>
      </c>
      <c r="G681" s="31">
        <f t="shared" si="103"/>
        <v>0</v>
      </c>
      <c r="H681" s="221" t="s">
        <v>10</v>
      </c>
    </row>
    <row r="682" spans="1:8" ht="39.75" customHeight="1" thickBot="1">
      <c r="A682" s="255" t="s">
        <v>10</v>
      </c>
      <c r="B682" s="219" t="s">
        <v>10</v>
      </c>
      <c r="C682" s="219" t="s">
        <v>10</v>
      </c>
      <c r="D682" s="93" t="s">
        <v>60</v>
      </c>
      <c r="E682" s="29">
        <f t="shared" si="113"/>
        <v>0.13</v>
      </c>
      <c r="F682" s="85">
        <v>0.2</v>
      </c>
      <c r="G682" s="31">
        <f t="shared" si="103"/>
        <v>0</v>
      </c>
      <c r="H682" s="221" t="s">
        <v>10</v>
      </c>
    </row>
    <row r="683" spans="1:8" ht="39.75" customHeight="1" thickBot="1">
      <c r="A683" s="255" t="s">
        <v>10</v>
      </c>
      <c r="B683" s="219" t="s">
        <v>10</v>
      </c>
      <c r="C683" s="219" t="s">
        <v>10</v>
      </c>
      <c r="D683" s="107" t="s">
        <v>38</v>
      </c>
      <c r="E683" s="34">
        <f t="shared" si="113"/>
        <v>6.5000000000000002E-2</v>
      </c>
      <c r="F683" s="108">
        <v>0.1</v>
      </c>
      <c r="G683" s="35">
        <f t="shared" si="103"/>
        <v>0</v>
      </c>
      <c r="H683" s="221" t="s">
        <v>10</v>
      </c>
    </row>
    <row r="684" spans="1:8" ht="39.75" customHeight="1" thickBot="1">
      <c r="A684" s="255" t="s">
        <v>10</v>
      </c>
      <c r="B684" s="219" t="s">
        <v>10</v>
      </c>
      <c r="C684" s="140" t="s">
        <v>20</v>
      </c>
      <c r="D684" s="64" t="s">
        <v>102</v>
      </c>
      <c r="E684" s="21">
        <f t="shared" si="113"/>
        <v>13</v>
      </c>
      <c r="F684" s="91">
        <v>20</v>
      </c>
      <c r="G684" s="24">
        <f t="shared" si="103"/>
        <v>0</v>
      </c>
      <c r="H684" s="145"/>
    </row>
    <row r="685" spans="1:8" ht="39.75" customHeight="1" thickBot="1">
      <c r="A685" s="255" t="s">
        <v>10</v>
      </c>
      <c r="B685" s="219" t="s">
        <v>12</v>
      </c>
      <c r="C685" s="140" t="s">
        <v>464</v>
      </c>
      <c r="D685" s="110" t="s">
        <v>465</v>
      </c>
      <c r="E685" s="25">
        <f t="shared" ref="E685" si="114">F685*0.65</f>
        <v>19.5</v>
      </c>
      <c r="F685" s="103">
        <v>30</v>
      </c>
      <c r="G685" s="41">
        <f t="shared" ref="G685" si="115">$G$1*E685+$G$2*F685</f>
        <v>0</v>
      </c>
      <c r="H685" s="125" t="s">
        <v>466</v>
      </c>
    </row>
    <row r="686" spans="1:8" ht="39.75" customHeight="1" thickBot="1">
      <c r="A686" s="256"/>
      <c r="B686" s="219"/>
      <c r="C686" s="140" t="s">
        <v>16</v>
      </c>
      <c r="D686" s="64" t="s">
        <v>16</v>
      </c>
      <c r="E686" s="21">
        <f t="shared" ref="E686" si="116">F686*0.65</f>
        <v>130</v>
      </c>
      <c r="F686" s="91">
        <v>200</v>
      </c>
      <c r="G686" s="24">
        <f t="shared" ref="G686" si="117">$G$1*E686+$G$2*F686</f>
        <v>0</v>
      </c>
      <c r="H686" s="146"/>
    </row>
    <row r="687" spans="1:8" ht="39.75" customHeight="1" thickBot="1">
      <c r="A687" s="262" t="s">
        <v>203</v>
      </c>
      <c r="B687" s="258" t="s">
        <v>9</v>
      </c>
      <c r="C687" s="258" t="s">
        <v>204</v>
      </c>
      <c r="D687" s="109" t="s">
        <v>30</v>
      </c>
      <c r="E687" s="32">
        <f t="shared" si="113"/>
        <v>13</v>
      </c>
      <c r="F687" s="87">
        <v>20</v>
      </c>
      <c r="G687" s="40">
        <f t="shared" si="103"/>
        <v>0</v>
      </c>
      <c r="H687" s="241" t="s">
        <v>219</v>
      </c>
    </row>
    <row r="688" spans="1:8" ht="39.75" customHeight="1" thickBot="1">
      <c r="A688" s="263" t="s">
        <v>10</v>
      </c>
      <c r="B688" s="219" t="s">
        <v>10</v>
      </c>
      <c r="C688" s="219" t="s">
        <v>10</v>
      </c>
      <c r="D688" s="93" t="s">
        <v>205</v>
      </c>
      <c r="E688" s="29">
        <f t="shared" si="113"/>
        <v>1.9500000000000002</v>
      </c>
      <c r="F688" s="85">
        <v>3</v>
      </c>
      <c r="G688" s="31">
        <f t="shared" si="103"/>
        <v>0</v>
      </c>
      <c r="H688" s="221" t="s">
        <v>10</v>
      </c>
    </row>
    <row r="689" spans="1:8" ht="39.75" customHeight="1" thickBot="1">
      <c r="A689" s="263" t="s">
        <v>10</v>
      </c>
      <c r="B689" s="219" t="s">
        <v>10</v>
      </c>
      <c r="C689" s="219" t="s">
        <v>10</v>
      </c>
      <c r="D689" s="130" t="s">
        <v>14</v>
      </c>
      <c r="E689" s="38">
        <f t="shared" si="113"/>
        <v>0.32500000000000001</v>
      </c>
      <c r="F689" s="89">
        <v>0.5</v>
      </c>
      <c r="G689" s="39">
        <f t="shared" si="103"/>
        <v>0</v>
      </c>
      <c r="H689" s="222" t="s">
        <v>10</v>
      </c>
    </row>
    <row r="690" spans="1:8" ht="39.75" customHeight="1" thickBot="1">
      <c r="A690" s="260" t="s">
        <v>10</v>
      </c>
      <c r="B690" s="258" t="s">
        <v>11</v>
      </c>
      <c r="C690" s="133" t="s">
        <v>15</v>
      </c>
      <c r="D690" s="124" t="s">
        <v>30</v>
      </c>
      <c r="E690" s="23">
        <f t="shared" si="113"/>
        <v>35.75</v>
      </c>
      <c r="F690" s="96">
        <v>55</v>
      </c>
      <c r="G690" s="27">
        <f t="shared" ref="G690:G718" si="118">$G$1*E690+$G$2*F690</f>
        <v>0</v>
      </c>
      <c r="H690" s="81"/>
    </row>
    <row r="691" spans="1:8" ht="39.75" customHeight="1" thickBot="1">
      <c r="A691" s="260" t="s">
        <v>10</v>
      </c>
      <c r="B691" s="219" t="s">
        <v>10</v>
      </c>
      <c r="C691" s="219" t="s">
        <v>283</v>
      </c>
      <c r="D691" s="109" t="s">
        <v>82</v>
      </c>
      <c r="E691" s="32">
        <f t="shared" si="113"/>
        <v>22.75</v>
      </c>
      <c r="F691" s="87">
        <v>35</v>
      </c>
      <c r="G691" s="40">
        <f t="shared" si="118"/>
        <v>0</v>
      </c>
      <c r="H691" s="230" t="s">
        <v>347</v>
      </c>
    </row>
    <row r="692" spans="1:8" ht="39.75" customHeight="1" thickBot="1">
      <c r="A692" s="260" t="s">
        <v>10</v>
      </c>
      <c r="B692" s="219" t="s">
        <v>10</v>
      </c>
      <c r="C692" s="219" t="s">
        <v>10</v>
      </c>
      <c r="D692" s="93" t="s">
        <v>83</v>
      </c>
      <c r="E692" s="29">
        <f t="shared" si="113"/>
        <v>1.9500000000000002</v>
      </c>
      <c r="F692" s="85">
        <v>3</v>
      </c>
      <c r="G692" s="31">
        <f t="shared" si="118"/>
        <v>0</v>
      </c>
      <c r="H692" s="228"/>
    </row>
    <row r="693" spans="1:8" ht="39.75" customHeight="1" thickBot="1">
      <c r="A693" s="260" t="s">
        <v>10</v>
      </c>
      <c r="B693" s="219" t="s">
        <v>10</v>
      </c>
      <c r="C693" s="219" t="s">
        <v>10</v>
      </c>
      <c r="D693" s="93" t="s">
        <v>97</v>
      </c>
      <c r="E693" s="29">
        <f t="shared" si="113"/>
        <v>1.3</v>
      </c>
      <c r="F693" s="85">
        <v>2</v>
      </c>
      <c r="G693" s="31">
        <f t="shared" si="118"/>
        <v>0</v>
      </c>
      <c r="H693" s="228"/>
    </row>
    <row r="694" spans="1:8" ht="39.75" customHeight="1" thickBot="1">
      <c r="A694" s="260" t="s">
        <v>10</v>
      </c>
      <c r="B694" s="219" t="s">
        <v>10</v>
      </c>
      <c r="C694" s="219" t="s">
        <v>10</v>
      </c>
      <c r="D694" s="93" t="s">
        <v>95</v>
      </c>
      <c r="E694" s="29">
        <f t="shared" si="113"/>
        <v>0.32500000000000001</v>
      </c>
      <c r="F694" s="85">
        <v>0.5</v>
      </c>
      <c r="G694" s="31">
        <f t="shared" si="118"/>
        <v>0</v>
      </c>
      <c r="H694" s="229"/>
    </row>
    <row r="695" spans="1:8" ht="39.75" customHeight="1" thickBot="1">
      <c r="A695" s="260" t="s">
        <v>10</v>
      </c>
      <c r="B695" s="219" t="s">
        <v>10</v>
      </c>
      <c r="C695" s="219" t="s">
        <v>10</v>
      </c>
      <c r="D695" s="107" t="s">
        <v>14</v>
      </c>
      <c r="E695" s="34">
        <f t="shared" si="113"/>
        <v>0.32500000000000001</v>
      </c>
      <c r="F695" s="108">
        <v>0.5</v>
      </c>
      <c r="G695" s="35">
        <f t="shared" si="118"/>
        <v>0</v>
      </c>
      <c r="H695" s="44" t="s">
        <v>286</v>
      </c>
    </row>
    <row r="696" spans="1:8" ht="39.75" customHeight="1" thickBot="1">
      <c r="A696" s="260" t="s">
        <v>10</v>
      </c>
      <c r="B696" s="219" t="s">
        <v>10</v>
      </c>
      <c r="C696" s="219" t="s">
        <v>260</v>
      </c>
      <c r="D696" s="105" t="s">
        <v>105</v>
      </c>
      <c r="E696" s="36">
        <f t="shared" si="113"/>
        <v>32.5</v>
      </c>
      <c r="F696" s="88">
        <v>50</v>
      </c>
      <c r="G696" s="37">
        <f t="shared" si="118"/>
        <v>0</v>
      </c>
      <c r="H696" s="234" t="s">
        <v>348</v>
      </c>
    </row>
    <row r="697" spans="1:8" ht="39.75" customHeight="1" thickBot="1">
      <c r="A697" s="260" t="s">
        <v>10</v>
      </c>
      <c r="B697" s="219" t="s">
        <v>10</v>
      </c>
      <c r="C697" s="219" t="s">
        <v>10</v>
      </c>
      <c r="D697" s="94" t="s">
        <v>81</v>
      </c>
      <c r="E697" s="29">
        <f t="shared" si="113"/>
        <v>3.25</v>
      </c>
      <c r="F697" s="85">
        <v>5</v>
      </c>
      <c r="G697" s="31">
        <f t="shared" si="118"/>
        <v>0</v>
      </c>
      <c r="H697" s="234" t="s">
        <v>10</v>
      </c>
    </row>
    <row r="698" spans="1:8" ht="39.75" customHeight="1" thickBot="1">
      <c r="A698" s="260" t="s">
        <v>10</v>
      </c>
      <c r="B698" s="219" t="s">
        <v>10</v>
      </c>
      <c r="C698" s="219" t="s">
        <v>10</v>
      </c>
      <c r="D698" s="94" t="s">
        <v>83</v>
      </c>
      <c r="E698" s="29">
        <f t="shared" si="113"/>
        <v>3.25</v>
      </c>
      <c r="F698" s="85">
        <v>5</v>
      </c>
      <c r="G698" s="31">
        <f t="shared" si="118"/>
        <v>0</v>
      </c>
      <c r="H698" s="234" t="s">
        <v>10</v>
      </c>
    </row>
    <row r="699" spans="1:8" ht="39.75" customHeight="1" thickBot="1">
      <c r="A699" s="260" t="s">
        <v>10</v>
      </c>
      <c r="B699" s="219" t="s">
        <v>10</v>
      </c>
      <c r="C699" s="219" t="s">
        <v>10</v>
      </c>
      <c r="D699" s="94" t="s">
        <v>80</v>
      </c>
      <c r="E699" s="29">
        <f t="shared" si="113"/>
        <v>1.9500000000000002</v>
      </c>
      <c r="F699" s="85">
        <v>3</v>
      </c>
      <c r="G699" s="31">
        <f t="shared" si="118"/>
        <v>0</v>
      </c>
      <c r="H699" s="234" t="s">
        <v>10</v>
      </c>
    </row>
    <row r="700" spans="1:8" ht="39.75" customHeight="1" thickBot="1">
      <c r="A700" s="260" t="s">
        <v>10</v>
      </c>
      <c r="B700" s="219" t="s">
        <v>10</v>
      </c>
      <c r="C700" s="219" t="s">
        <v>10</v>
      </c>
      <c r="D700" s="106" t="s">
        <v>14</v>
      </c>
      <c r="E700" s="38">
        <f t="shared" si="113"/>
        <v>0.13</v>
      </c>
      <c r="F700" s="89">
        <v>0.2</v>
      </c>
      <c r="G700" s="39">
        <f t="shared" si="118"/>
        <v>0</v>
      </c>
      <c r="H700" s="234" t="s">
        <v>10</v>
      </c>
    </row>
    <row r="701" spans="1:8" ht="39.75" customHeight="1" thickBot="1">
      <c r="A701" s="260" t="s">
        <v>10</v>
      </c>
      <c r="B701" s="219" t="s">
        <v>10</v>
      </c>
      <c r="C701" s="219" t="s">
        <v>206</v>
      </c>
      <c r="D701" s="109" t="s">
        <v>207</v>
      </c>
      <c r="E701" s="32">
        <f t="shared" si="113"/>
        <v>13</v>
      </c>
      <c r="F701" s="87">
        <v>20</v>
      </c>
      <c r="G701" s="40">
        <f t="shared" si="118"/>
        <v>0</v>
      </c>
      <c r="H701" s="235" t="s">
        <v>349</v>
      </c>
    </row>
    <row r="702" spans="1:8" ht="39.75" customHeight="1" thickBot="1">
      <c r="A702" s="260" t="s">
        <v>10</v>
      </c>
      <c r="B702" s="219" t="s">
        <v>10</v>
      </c>
      <c r="C702" s="219" t="s">
        <v>10</v>
      </c>
      <c r="D702" s="93" t="s">
        <v>208</v>
      </c>
      <c r="E702" s="29">
        <f t="shared" si="113"/>
        <v>9.75</v>
      </c>
      <c r="F702" s="85">
        <v>15</v>
      </c>
      <c r="G702" s="31">
        <f t="shared" si="118"/>
        <v>0</v>
      </c>
      <c r="H702" s="235" t="s">
        <v>10</v>
      </c>
    </row>
    <row r="703" spans="1:8" ht="39.75" customHeight="1" thickBot="1">
      <c r="A703" s="260" t="s">
        <v>10</v>
      </c>
      <c r="B703" s="219" t="s">
        <v>10</v>
      </c>
      <c r="C703" s="219" t="s">
        <v>10</v>
      </c>
      <c r="D703" s="93" t="s">
        <v>19</v>
      </c>
      <c r="E703" s="29">
        <f t="shared" si="113"/>
        <v>1.3</v>
      </c>
      <c r="F703" s="85">
        <v>2</v>
      </c>
      <c r="G703" s="31">
        <f t="shared" si="118"/>
        <v>0</v>
      </c>
      <c r="H703" s="235" t="s">
        <v>10</v>
      </c>
    </row>
    <row r="704" spans="1:8" ht="39.75" customHeight="1" thickBot="1">
      <c r="A704" s="260" t="s">
        <v>10</v>
      </c>
      <c r="B704" s="219" t="s">
        <v>10</v>
      </c>
      <c r="C704" s="219" t="s">
        <v>10</v>
      </c>
      <c r="D704" s="93" t="s">
        <v>274</v>
      </c>
      <c r="E704" s="29">
        <f t="shared" si="113"/>
        <v>0.65</v>
      </c>
      <c r="F704" s="85">
        <v>1</v>
      </c>
      <c r="G704" s="31">
        <f t="shared" si="118"/>
        <v>0</v>
      </c>
      <c r="H704" s="235" t="s">
        <v>10</v>
      </c>
    </row>
    <row r="705" spans="1:8" ht="39.75" customHeight="1" thickBot="1">
      <c r="A705" s="260" t="s">
        <v>10</v>
      </c>
      <c r="B705" s="219" t="s">
        <v>10</v>
      </c>
      <c r="C705" s="219" t="s">
        <v>10</v>
      </c>
      <c r="D705" s="93" t="s">
        <v>95</v>
      </c>
      <c r="E705" s="29">
        <f t="shared" si="113"/>
        <v>0.32500000000000001</v>
      </c>
      <c r="F705" s="85">
        <v>0.5</v>
      </c>
      <c r="G705" s="31">
        <f t="shared" si="118"/>
        <v>0</v>
      </c>
      <c r="H705" s="235" t="s">
        <v>10</v>
      </c>
    </row>
    <row r="706" spans="1:8" ht="39.75" customHeight="1" thickBot="1">
      <c r="A706" s="260" t="s">
        <v>10</v>
      </c>
      <c r="B706" s="219" t="s">
        <v>10</v>
      </c>
      <c r="C706" s="219" t="s">
        <v>10</v>
      </c>
      <c r="D706" s="93" t="s">
        <v>13</v>
      </c>
      <c r="E706" s="29">
        <f t="shared" si="113"/>
        <v>0.32500000000000001</v>
      </c>
      <c r="F706" s="85">
        <v>0.5</v>
      </c>
      <c r="G706" s="31">
        <f t="shared" si="118"/>
        <v>0</v>
      </c>
      <c r="H706" s="235" t="s">
        <v>10</v>
      </c>
    </row>
    <row r="707" spans="1:8" ht="39.75" customHeight="1" thickBot="1">
      <c r="A707" s="260" t="s">
        <v>10</v>
      </c>
      <c r="B707" s="219" t="s">
        <v>10</v>
      </c>
      <c r="C707" s="219" t="s">
        <v>10</v>
      </c>
      <c r="D707" s="93" t="s">
        <v>60</v>
      </c>
      <c r="E707" s="29">
        <f t="shared" si="113"/>
        <v>0.32500000000000001</v>
      </c>
      <c r="F707" s="85">
        <v>0.5</v>
      </c>
      <c r="G707" s="31">
        <f t="shared" si="118"/>
        <v>0</v>
      </c>
      <c r="H707" s="235" t="s">
        <v>10</v>
      </c>
    </row>
    <row r="708" spans="1:8" ht="39.75" customHeight="1" thickBot="1">
      <c r="A708" s="260" t="s">
        <v>10</v>
      </c>
      <c r="B708" s="219" t="s">
        <v>10</v>
      </c>
      <c r="C708" s="219" t="s">
        <v>10</v>
      </c>
      <c r="D708" s="107" t="s">
        <v>14</v>
      </c>
      <c r="E708" s="34">
        <f t="shared" si="113"/>
        <v>6.5000000000000002E-2</v>
      </c>
      <c r="F708" s="108">
        <v>0.1</v>
      </c>
      <c r="G708" s="35">
        <f t="shared" si="118"/>
        <v>0</v>
      </c>
      <c r="H708" s="235" t="s">
        <v>10</v>
      </c>
    </row>
    <row r="709" spans="1:8" ht="39.75" customHeight="1" thickBot="1">
      <c r="A709" s="260" t="s">
        <v>10</v>
      </c>
      <c r="B709" s="219" t="s">
        <v>10</v>
      </c>
      <c r="C709" s="63" t="s">
        <v>22</v>
      </c>
      <c r="D709" s="64" t="s">
        <v>51</v>
      </c>
      <c r="E709" s="21">
        <f t="shared" si="113"/>
        <v>13</v>
      </c>
      <c r="F709" s="91">
        <v>20</v>
      </c>
      <c r="G709" s="24">
        <f t="shared" si="118"/>
        <v>0</v>
      </c>
      <c r="H709" s="90"/>
    </row>
    <row r="710" spans="1:8" ht="39.75" customHeight="1" thickBot="1">
      <c r="A710" s="260" t="s">
        <v>10</v>
      </c>
      <c r="B710" s="219" t="s">
        <v>12</v>
      </c>
      <c r="C710" s="219" t="s">
        <v>261</v>
      </c>
      <c r="D710" s="105" t="s">
        <v>273</v>
      </c>
      <c r="E710" s="36">
        <f t="shared" si="113"/>
        <v>13</v>
      </c>
      <c r="F710" s="88">
        <v>20</v>
      </c>
      <c r="G710" s="37">
        <f t="shared" si="118"/>
        <v>0</v>
      </c>
      <c r="H710" s="230" t="s">
        <v>350</v>
      </c>
    </row>
    <row r="711" spans="1:8" ht="39.75" customHeight="1" thickBot="1">
      <c r="A711" s="260" t="s">
        <v>10</v>
      </c>
      <c r="B711" s="219" t="s">
        <v>10</v>
      </c>
      <c r="C711" s="219" t="s">
        <v>10</v>
      </c>
      <c r="D711" s="94" t="s">
        <v>58</v>
      </c>
      <c r="E711" s="29">
        <f t="shared" si="113"/>
        <v>6.5</v>
      </c>
      <c r="F711" s="85">
        <v>10</v>
      </c>
      <c r="G711" s="31">
        <f t="shared" si="118"/>
        <v>0</v>
      </c>
      <c r="H711" s="228"/>
    </row>
    <row r="712" spans="1:8" ht="39.75" customHeight="1" thickBot="1">
      <c r="A712" s="260" t="s">
        <v>10</v>
      </c>
      <c r="B712" s="219" t="s">
        <v>10</v>
      </c>
      <c r="C712" s="219" t="s">
        <v>10</v>
      </c>
      <c r="D712" s="94" t="s">
        <v>271</v>
      </c>
      <c r="E712" s="29">
        <f>F712*0.65</f>
        <v>3.25</v>
      </c>
      <c r="F712" s="85">
        <v>5</v>
      </c>
      <c r="G712" s="31">
        <f t="shared" si="118"/>
        <v>0</v>
      </c>
      <c r="H712" s="228"/>
    </row>
    <row r="713" spans="1:8" ht="39.75" customHeight="1" thickBot="1">
      <c r="A713" s="260" t="s">
        <v>10</v>
      </c>
      <c r="B713" s="219" t="s">
        <v>10</v>
      </c>
      <c r="C713" s="219" t="s">
        <v>10</v>
      </c>
      <c r="D713" s="94" t="s">
        <v>94</v>
      </c>
      <c r="E713" s="29">
        <f t="shared" si="113"/>
        <v>1.9500000000000002</v>
      </c>
      <c r="F713" s="85">
        <v>3</v>
      </c>
      <c r="G713" s="31">
        <f t="shared" si="118"/>
        <v>0</v>
      </c>
      <c r="H713" s="228"/>
    </row>
    <row r="714" spans="1:8" ht="39.75" customHeight="1" thickBot="1">
      <c r="A714" s="260" t="s">
        <v>10</v>
      </c>
      <c r="B714" s="219" t="s">
        <v>10</v>
      </c>
      <c r="C714" s="219" t="s">
        <v>10</v>
      </c>
      <c r="D714" s="94" t="s">
        <v>81</v>
      </c>
      <c r="E714" s="29">
        <f t="shared" si="113"/>
        <v>1.9500000000000002</v>
      </c>
      <c r="F714" s="85">
        <v>3</v>
      </c>
      <c r="G714" s="31">
        <f t="shared" si="118"/>
        <v>0</v>
      </c>
      <c r="H714" s="228"/>
    </row>
    <row r="715" spans="1:8" ht="39.75" customHeight="1" thickBot="1">
      <c r="A715" s="260" t="s">
        <v>10</v>
      </c>
      <c r="B715" s="219" t="s">
        <v>10</v>
      </c>
      <c r="C715" s="219" t="s">
        <v>10</v>
      </c>
      <c r="D715" s="94" t="s">
        <v>19</v>
      </c>
      <c r="E715" s="29">
        <f t="shared" si="113"/>
        <v>1.3</v>
      </c>
      <c r="F715" s="85">
        <v>2</v>
      </c>
      <c r="G715" s="31">
        <f t="shared" si="118"/>
        <v>0</v>
      </c>
      <c r="H715" s="228"/>
    </row>
    <row r="716" spans="1:8" ht="39.75" customHeight="1" thickBot="1">
      <c r="A716" s="260" t="s">
        <v>10</v>
      </c>
      <c r="B716" s="219" t="s">
        <v>10</v>
      </c>
      <c r="C716" s="219" t="s">
        <v>10</v>
      </c>
      <c r="D716" s="94" t="s">
        <v>14</v>
      </c>
      <c r="E716" s="29">
        <f t="shared" si="113"/>
        <v>0.65</v>
      </c>
      <c r="F716" s="85">
        <v>1</v>
      </c>
      <c r="G716" s="31">
        <f t="shared" si="118"/>
        <v>0</v>
      </c>
      <c r="H716" s="229"/>
    </row>
    <row r="717" spans="1:8" ht="39.75" customHeight="1" thickBot="1">
      <c r="A717" s="260" t="s">
        <v>10</v>
      </c>
      <c r="B717" s="219" t="s">
        <v>10</v>
      </c>
      <c r="C717" s="219" t="s">
        <v>10</v>
      </c>
      <c r="D717" s="124" t="s">
        <v>95</v>
      </c>
      <c r="E717" s="38">
        <f t="shared" si="113"/>
        <v>0.32500000000000001</v>
      </c>
      <c r="F717" s="89">
        <v>0.5</v>
      </c>
      <c r="G717" s="39">
        <f t="shared" si="118"/>
        <v>0</v>
      </c>
      <c r="H717" s="46" t="s">
        <v>352</v>
      </c>
    </row>
    <row r="718" spans="1:8" ht="39.75" customHeight="1" thickBot="1">
      <c r="A718" s="260" t="s">
        <v>10</v>
      </c>
      <c r="B718" s="219" t="s">
        <v>10</v>
      </c>
      <c r="C718" s="63" t="s">
        <v>16</v>
      </c>
      <c r="D718" s="92" t="s">
        <v>16</v>
      </c>
      <c r="E718" s="23">
        <f t="shared" si="113"/>
        <v>130</v>
      </c>
      <c r="F718" s="84">
        <v>200</v>
      </c>
      <c r="G718" s="27">
        <f t="shared" si="118"/>
        <v>0</v>
      </c>
      <c r="H718" s="75"/>
    </row>
  </sheetData>
  <mergeCells count="293">
    <mergeCell ref="H400:H406"/>
    <mergeCell ref="C545:C549"/>
    <mergeCell ref="H545:H548"/>
    <mergeCell ref="H710:H716"/>
    <mergeCell ref="C95:C98"/>
    <mergeCell ref="H95:H97"/>
    <mergeCell ref="C123:C125"/>
    <mergeCell ref="H123:H125"/>
    <mergeCell ref="C126:C127"/>
    <mergeCell ref="H126:H127"/>
    <mergeCell ref="C155:C156"/>
    <mergeCell ref="H496:H501"/>
    <mergeCell ref="H523:H528"/>
    <mergeCell ref="H562:H566"/>
    <mergeCell ref="H588:H593"/>
    <mergeCell ref="H610:H614"/>
    <mergeCell ref="H635:H642"/>
    <mergeCell ref="H663:H666"/>
    <mergeCell ref="H691:H694"/>
    <mergeCell ref="H568:H577"/>
    <mergeCell ref="H581:H583"/>
    <mergeCell ref="H595:H597"/>
    <mergeCell ref="H598:H604"/>
    <mergeCell ref="H616:H622"/>
    <mergeCell ref="H471:H478"/>
    <mergeCell ref="H479:H485"/>
    <mergeCell ref="H489:H492"/>
    <mergeCell ref="H493:H494"/>
    <mergeCell ref="E1:E2"/>
    <mergeCell ref="A1:D2"/>
    <mergeCell ref="H465:H469"/>
    <mergeCell ref="C204:C210"/>
    <mergeCell ref="H118:H121"/>
    <mergeCell ref="H129:H132"/>
    <mergeCell ref="H133:H134"/>
    <mergeCell ref="H148:H153"/>
    <mergeCell ref="H321:H327"/>
    <mergeCell ref="A30:A69"/>
    <mergeCell ref="B30:B32"/>
    <mergeCell ref="B33:B61"/>
    <mergeCell ref="C34:C39"/>
    <mergeCell ref="C40:C47"/>
    <mergeCell ref="C48:C53"/>
    <mergeCell ref="B62:B69"/>
    <mergeCell ref="A70:A99"/>
    <mergeCell ref="A458:A488"/>
    <mergeCell ref="B458:B463"/>
    <mergeCell ref="C458:C463"/>
    <mergeCell ref="B464:B486"/>
    <mergeCell ref="C465:C470"/>
    <mergeCell ref="C471:C478"/>
    <mergeCell ref="C479:C485"/>
    <mergeCell ref="B487:B488"/>
    <mergeCell ref="B95:B99"/>
    <mergeCell ref="A100:A128"/>
    <mergeCell ref="B100:B101"/>
    <mergeCell ref="C100:C101"/>
    <mergeCell ref="B102:B122"/>
    <mergeCell ref="C103:C107"/>
    <mergeCell ref="C108:C117"/>
    <mergeCell ref="C118:C121"/>
    <mergeCell ref="B123:B128"/>
    <mergeCell ref="A158:A188"/>
    <mergeCell ref="B159:B179"/>
    <mergeCell ref="B180:B188"/>
    <mergeCell ref="A129:A157"/>
    <mergeCell ref="B129:B132"/>
    <mergeCell ref="B212:B213"/>
    <mergeCell ref="A214:A249"/>
    <mergeCell ref="B214:B217"/>
    <mergeCell ref="C214:C217"/>
    <mergeCell ref="B218:B244"/>
    <mergeCell ref="C523:C529"/>
    <mergeCell ref="C530:C537"/>
    <mergeCell ref="C538:C543"/>
    <mergeCell ref="A489:A520"/>
    <mergeCell ref="B489:B492"/>
    <mergeCell ref="C489:C492"/>
    <mergeCell ref="B493:B517"/>
    <mergeCell ref="C493:C494"/>
    <mergeCell ref="C496:C502"/>
    <mergeCell ref="C503:C511"/>
    <mergeCell ref="C512:C516"/>
    <mergeCell ref="H180:H186"/>
    <mergeCell ref="H247:H249"/>
    <mergeCell ref="H269:H271"/>
    <mergeCell ref="H329:H333"/>
    <mergeCell ref="A608:A631"/>
    <mergeCell ref="B609:B629"/>
    <mergeCell ref="C623:C628"/>
    <mergeCell ref="B630:B631"/>
    <mergeCell ref="A632:A660"/>
    <mergeCell ref="B632:B634"/>
    <mergeCell ref="C632:C634"/>
    <mergeCell ref="B635:B658"/>
    <mergeCell ref="C635:C643"/>
    <mergeCell ref="C651:C657"/>
    <mergeCell ref="C610:C615"/>
    <mergeCell ref="C616:C622"/>
    <mergeCell ref="B587:B605"/>
    <mergeCell ref="C588:C594"/>
    <mergeCell ref="C595:C597"/>
    <mergeCell ref="C598:C604"/>
    <mergeCell ref="B606:B607"/>
    <mergeCell ref="B518:B520"/>
    <mergeCell ref="A521:A550"/>
    <mergeCell ref="B522:B544"/>
    <mergeCell ref="H336:H343"/>
    <mergeCell ref="H313:H320"/>
    <mergeCell ref="H214:H217"/>
    <mergeCell ref="H226:H237"/>
    <mergeCell ref="H238:H243"/>
    <mergeCell ref="H259:H262"/>
    <mergeCell ref="H263:H267"/>
    <mergeCell ref="H274:H278"/>
    <mergeCell ref="H252:H257"/>
    <mergeCell ref="H294:H298"/>
    <mergeCell ref="H307:H311"/>
    <mergeCell ref="C129:C132"/>
    <mergeCell ref="B133:B154"/>
    <mergeCell ref="C133:C134"/>
    <mergeCell ref="C136:C142"/>
    <mergeCell ref="C148:C153"/>
    <mergeCell ref="A250:A273"/>
    <mergeCell ref="B251:B268"/>
    <mergeCell ref="C252:C258"/>
    <mergeCell ref="C259:C262"/>
    <mergeCell ref="C263:C267"/>
    <mergeCell ref="B269:B273"/>
    <mergeCell ref="A4:A29"/>
    <mergeCell ref="B4:B6"/>
    <mergeCell ref="C4:C6"/>
    <mergeCell ref="B7:B27"/>
    <mergeCell ref="C8:C12"/>
    <mergeCell ref="C13:C21"/>
    <mergeCell ref="C22:C26"/>
    <mergeCell ref="A274:A304"/>
    <mergeCell ref="B274:B278"/>
    <mergeCell ref="C274:C278"/>
    <mergeCell ref="B279:B302"/>
    <mergeCell ref="C279:C285"/>
    <mergeCell ref="C294:C299"/>
    <mergeCell ref="B303:B304"/>
    <mergeCell ref="C269:C272"/>
    <mergeCell ref="C54:C60"/>
    <mergeCell ref="A189:A213"/>
    <mergeCell ref="B190:B211"/>
    <mergeCell ref="C190:C197"/>
    <mergeCell ref="C198:C203"/>
    <mergeCell ref="B155:B157"/>
    <mergeCell ref="B71:B94"/>
    <mergeCell ref="C72:C79"/>
    <mergeCell ref="C80:C86"/>
    <mergeCell ref="B378:B399"/>
    <mergeCell ref="C379:C384"/>
    <mergeCell ref="C385:C393"/>
    <mergeCell ref="A305:A335"/>
    <mergeCell ref="B306:B328"/>
    <mergeCell ref="C313:C320"/>
    <mergeCell ref="C321:C327"/>
    <mergeCell ref="B329:B335"/>
    <mergeCell ref="A336:A376"/>
    <mergeCell ref="B336:B343"/>
    <mergeCell ref="C336:C343"/>
    <mergeCell ref="B344:B374"/>
    <mergeCell ref="C345:C350"/>
    <mergeCell ref="C351:C360"/>
    <mergeCell ref="C361:C366"/>
    <mergeCell ref="B375:B376"/>
    <mergeCell ref="A377:A408"/>
    <mergeCell ref="C329:C334"/>
    <mergeCell ref="C400:C407"/>
    <mergeCell ref="B400:B408"/>
    <mergeCell ref="C307:C312"/>
    <mergeCell ref="A409:A434"/>
    <mergeCell ref="B410:B432"/>
    <mergeCell ref="C411:C414"/>
    <mergeCell ref="C426:C431"/>
    <mergeCell ref="A435:A457"/>
    <mergeCell ref="B435:B437"/>
    <mergeCell ref="C435:C437"/>
    <mergeCell ref="B438:B455"/>
    <mergeCell ref="C439:C444"/>
    <mergeCell ref="C445:C448"/>
    <mergeCell ref="C449:C454"/>
    <mergeCell ref="B456:B457"/>
    <mergeCell ref="B433:B434"/>
    <mergeCell ref="C415:C425"/>
    <mergeCell ref="A687:A718"/>
    <mergeCell ref="B687:B689"/>
    <mergeCell ref="C687:C689"/>
    <mergeCell ref="B690:B709"/>
    <mergeCell ref="C691:C695"/>
    <mergeCell ref="C696:C700"/>
    <mergeCell ref="C701:C708"/>
    <mergeCell ref="B710:B718"/>
    <mergeCell ref="C710:C717"/>
    <mergeCell ref="H4:H6"/>
    <mergeCell ref="H13:H21"/>
    <mergeCell ref="H22:H26"/>
    <mergeCell ref="H40:H47"/>
    <mergeCell ref="H48:H53"/>
    <mergeCell ref="H8:H11"/>
    <mergeCell ref="B659:B660"/>
    <mergeCell ref="A661:A686"/>
    <mergeCell ref="B662:B684"/>
    <mergeCell ref="C663:C667"/>
    <mergeCell ref="C668:C677"/>
    <mergeCell ref="C678:C683"/>
    <mergeCell ref="B685:B686"/>
    <mergeCell ref="A551:A580"/>
    <mergeCell ref="B551:B554"/>
    <mergeCell ref="C551:C554"/>
    <mergeCell ref="B555:B578"/>
    <mergeCell ref="C555:C561"/>
    <mergeCell ref="C562:C567"/>
    <mergeCell ref="C568:C577"/>
    <mergeCell ref="B579:B580"/>
    <mergeCell ref="A581:A607"/>
    <mergeCell ref="C581:C583"/>
    <mergeCell ref="B28:B29"/>
    <mergeCell ref="B545:B550"/>
    <mergeCell ref="C584:C586"/>
    <mergeCell ref="H584:H586"/>
    <mergeCell ref="B581:B586"/>
    <mergeCell ref="C644:C650"/>
    <mergeCell ref="H644:H650"/>
    <mergeCell ref="H623:H628"/>
    <mergeCell ref="H632:H634"/>
    <mergeCell ref="C62:C69"/>
    <mergeCell ref="C165:C171"/>
    <mergeCell ref="H165:H171"/>
    <mergeCell ref="C286:C293"/>
    <mergeCell ref="H286:H293"/>
    <mergeCell ref="H367:H373"/>
    <mergeCell ref="C367:C373"/>
    <mergeCell ref="C394:C398"/>
    <mergeCell ref="H394:H398"/>
    <mergeCell ref="C219:C225"/>
    <mergeCell ref="C226:C237"/>
    <mergeCell ref="C238:C243"/>
    <mergeCell ref="B245:B249"/>
    <mergeCell ref="C180:C187"/>
    <mergeCell ref="C247:C249"/>
    <mergeCell ref="H351:H360"/>
    <mergeCell ref="H651:H657"/>
    <mergeCell ref="H668:H677"/>
    <mergeCell ref="H345:H349"/>
    <mergeCell ref="H379:H383"/>
    <mergeCell ref="H411:H414"/>
    <mergeCell ref="H439:H443"/>
    <mergeCell ref="H696:H700"/>
    <mergeCell ref="H701:H708"/>
    <mergeCell ref="H678:H683"/>
    <mergeCell ref="H687:H689"/>
    <mergeCell ref="H503:H511"/>
    <mergeCell ref="H512:H516"/>
    <mergeCell ref="H530:H537"/>
    <mergeCell ref="H538:H543"/>
    <mergeCell ref="H551:H554"/>
    <mergeCell ref="H555:H561"/>
    <mergeCell ref="H385:H393"/>
    <mergeCell ref="H426:H431"/>
    <mergeCell ref="H435:H437"/>
    <mergeCell ref="H445:H448"/>
    <mergeCell ref="H449:H454"/>
    <mergeCell ref="H458:H463"/>
    <mergeCell ref="H415:H425"/>
    <mergeCell ref="H361:H366"/>
    <mergeCell ref="H54:H60"/>
    <mergeCell ref="C143:C147"/>
    <mergeCell ref="H143:H147"/>
    <mergeCell ref="C300:C301"/>
    <mergeCell ref="H300:H301"/>
    <mergeCell ref="H279:H285"/>
    <mergeCell ref="H34:H38"/>
    <mergeCell ref="H62:H68"/>
    <mergeCell ref="H72:H78"/>
    <mergeCell ref="H103:H106"/>
    <mergeCell ref="H136:H141"/>
    <mergeCell ref="H160:H163"/>
    <mergeCell ref="H198:H202"/>
    <mergeCell ref="H219:H224"/>
    <mergeCell ref="H172:H178"/>
    <mergeCell ref="H190:H197"/>
    <mergeCell ref="H204:H210"/>
    <mergeCell ref="C160:C164"/>
    <mergeCell ref="C172:C178"/>
    <mergeCell ref="H80:H86"/>
    <mergeCell ref="H87:H93"/>
    <mergeCell ref="H100:H101"/>
    <mergeCell ref="H108:H117"/>
    <mergeCell ref="C87:C93"/>
  </mergeCells>
  <phoneticPr fontId="7" type="noConversion"/>
  <printOptions horizontalCentered="1"/>
  <pageMargins left="0.7" right="0.7" top="0.75" bottom="0.75" header="0.3" footer="0.3"/>
  <pageSetup paperSize="9" scale="37" fitToHeight="0" orientation="portrait" r:id="rId1"/>
  <rowBreaks count="23" manualBreakCount="23">
    <brk id="29" max="7" man="1"/>
    <brk id="69" max="7" man="1"/>
    <brk id="99" max="7" man="1"/>
    <brk id="128" max="7" man="1"/>
    <brk id="157" max="7" man="1"/>
    <brk id="188" max="7" man="1"/>
    <brk id="213" max="7" man="1"/>
    <brk id="249" max="7" man="1"/>
    <brk id="273" max="7" man="1"/>
    <brk id="304" max="7" man="1"/>
    <brk id="335" max="7" man="1"/>
    <brk id="376" max="7" man="1"/>
    <brk id="408" max="7" man="1"/>
    <brk id="434" max="7" man="1"/>
    <brk id="457" max="7" man="1"/>
    <brk id="488" max="7" man="1"/>
    <brk id="520" max="7" man="1"/>
    <brk id="550" max="7" man="1"/>
    <brk id="580" max="7" man="1"/>
    <brk id="607" max="7" man="1"/>
    <brk id="631" max="7" man="1"/>
    <brk id="660" max="7" man="1"/>
    <brk id="686" max="7" man="1"/>
  </rowBreaks>
  <colBreaks count="3" manualBreakCount="3">
    <brk id="1" max="716" man="1"/>
    <brk id="2" max="716" man="1"/>
    <brk id="3" max="716"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EC6033-A250-4C5E-875F-241A1002EC3A}">
  <sheetPr codeName="Sheet3">
    <pageSetUpPr fitToPage="1"/>
  </sheetPr>
  <dimension ref="A1:H431"/>
  <sheetViews>
    <sheetView showGridLines="0" view="pageBreakPreview" zoomScale="70" zoomScaleNormal="70" zoomScaleSheetLayoutView="70" workbookViewId="0">
      <selection sqref="A1:D2"/>
    </sheetView>
  </sheetViews>
  <sheetFormatPr defaultRowHeight="16.5"/>
  <cols>
    <col min="1" max="1" width="12.625" style="12" customWidth="1"/>
    <col min="2" max="2" width="12.625" style="7" customWidth="1"/>
    <col min="3" max="3" width="25.625" style="7" customWidth="1"/>
    <col min="4" max="4" width="40.625" style="7" customWidth="1"/>
    <col min="5" max="5" width="15.625" style="8" customWidth="1"/>
    <col min="6" max="6" width="15.625" style="9" customWidth="1"/>
    <col min="7" max="7" width="15.625" style="10" customWidth="1"/>
    <col min="8" max="8" width="80.625" style="13" customWidth="1"/>
    <col min="9" max="16384" width="9" style="14"/>
  </cols>
  <sheetData>
    <row r="1" spans="1:8" s="1" customFormat="1" ht="40.5" customHeight="1" thickBot="1">
      <c r="A1" s="296" t="str">
        <f>'레시피 '!A1:D2</f>
        <v>[2026년 6월 유아 일반형 레시피]</v>
      </c>
      <c r="B1" s="297"/>
      <c r="C1" s="297"/>
      <c r="D1" s="298"/>
      <c r="E1" s="302" t="s">
        <v>0</v>
      </c>
      <c r="F1" s="28" t="s">
        <v>48</v>
      </c>
      <c r="G1" s="5">
        <v>0</v>
      </c>
      <c r="H1" s="304"/>
    </row>
    <row r="2" spans="1:8" s="1" customFormat="1" ht="40.5" customHeight="1" thickBot="1">
      <c r="A2" s="299"/>
      <c r="B2" s="300"/>
      <c r="C2" s="300"/>
      <c r="D2" s="301"/>
      <c r="E2" s="303"/>
      <c r="F2" s="28" t="s">
        <v>49</v>
      </c>
      <c r="G2" s="6">
        <v>0</v>
      </c>
      <c r="H2" s="305"/>
    </row>
    <row r="3" spans="1:8" s="2" customFormat="1" ht="39.75" customHeight="1" thickBot="1">
      <c r="A3" s="17" t="s">
        <v>1</v>
      </c>
      <c r="B3" s="18" t="s">
        <v>2</v>
      </c>
      <c r="C3" s="48" t="s">
        <v>3</v>
      </c>
      <c r="D3" s="17" t="s">
        <v>6</v>
      </c>
      <c r="E3" s="50" t="s">
        <v>24</v>
      </c>
      <c r="F3" s="18" t="s">
        <v>23</v>
      </c>
      <c r="G3" s="51" t="s">
        <v>7</v>
      </c>
      <c r="H3" s="49" t="s">
        <v>5</v>
      </c>
    </row>
    <row r="4" spans="1:8" s="20" customFormat="1" ht="39.75" customHeight="1" thickBot="1">
      <c r="A4" s="306" t="s">
        <v>99</v>
      </c>
      <c r="B4" s="172" t="s">
        <v>9</v>
      </c>
      <c r="C4" s="172" t="s">
        <v>68</v>
      </c>
      <c r="D4" s="64" t="s">
        <v>122</v>
      </c>
      <c r="E4" s="21">
        <f t="shared" ref="E4" si="0">F4*0.65</f>
        <v>52</v>
      </c>
      <c r="F4" s="91">
        <v>80</v>
      </c>
      <c r="G4" s="24">
        <f t="shared" ref="G4" si="1">$G$1*E4+$G$2*F4</f>
        <v>0</v>
      </c>
      <c r="H4" s="179"/>
    </row>
    <row r="5" spans="1:8" s="20" customFormat="1" ht="39.75" customHeight="1" thickBot="1">
      <c r="A5" s="307"/>
      <c r="B5" s="219" t="s">
        <v>11</v>
      </c>
      <c r="C5" s="172" t="s">
        <v>15</v>
      </c>
      <c r="D5" s="64" t="s">
        <v>30</v>
      </c>
      <c r="E5" s="21">
        <f t="shared" ref="E5:E29" si="2">F5*0.65</f>
        <v>35.75</v>
      </c>
      <c r="F5" s="91">
        <v>55</v>
      </c>
      <c r="G5" s="126">
        <f t="shared" ref="G5:G29" si="3">$G$1*E5+$G$2*F5</f>
        <v>0</v>
      </c>
      <c r="H5" s="174"/>
    </row>
    <row r="6" spans="1:8" s="20" customFormat="1" ht="39.75" customHeight="1" thickBot="1">
      <c r="A6" s="307"/>
      <c r="B6" s="219" t="s">
        <v>10</v>
      </c>
      <c r="C6" s="219" t="s">
        <v>229</v>
      </c>
      <c r="D6" s="109" t="s">
        <v>67</v>
      </c>
      <c r="E6" s="32">
        <f t="shared" si="2"/>
        <v>3.25</v>
      </c>
      <c r="F6" s="87">
        <v>5</v>
      </c>
      <c r="G6" s="40">
        <f t="shared" si="3"/>
        <v>0</v>
      </c>
      <c r="H6" s="216" t="s">
        <v>358</v>
      </c>
    </row>
    <row r="7" spans="1:8" s="20" customFormat="1" ht="39.75" customHeight="1" thickBot="1">
      <c r="A7" s="307"/>
      <c r="B7" s="219" t="s">
        <v>10</v>
      </c>
      <c r="C7" s="219" t="s">
        <v>10</v>
      </c>
      <c r="D7" s="93" t="s">
        <v>97</v>
      </c>
      <c r="E7" s="29">
        <f t="shared" si="2"/>
        <v>1.9500000000000002</v>
      </c>
      <c r="F7" s="85">
        <v>3</v>
      </c>
      <c r="G7" s="31">
        <f t="shared" si="3"/>
        <v>0</v>
      </c>
      <c r="H7" s="217"/>
    </row>
    <row r="8" spans="1:8" s="20" customFormat="1" ht="39.75" customHeight="1" thickBot="1">
      <c r="A8" s="307"/>
      <c r="B8" s="219" t="s">
        <v>10</v>
      </c>
      <c r="C8" s="219" t="s">
        <v>10</v>
      </c>
      <c r="D8" s="93" t="s">
        <v>274</v>
      </c>
      <c r="E8" s="29">
        <f t="shared" si="2"/>
        <v>0.65</v>
      </c>
      <c r="F8" s="85">
        <v>1</v>
      </c>
      <c r="G8" s="31">
        <f t="shared" si="3"/>
        <v>0</v>
      </c>
      <c r="H8" s="217"/>
    </row>
    <row r="9" spans="1:8" s="20" customFormat="1" ht="39.75" customHeight="1" thickBot="1">
      <c r="A9" s="307"/>
      <c r="B9" s="219" t="s">
        <v>10</v>
      </c>
      <c r="C9" s="219" t="s">
        <v>10</v>
      </c>
      <c r="D9" s="93" t="s">
        <v>53</v>
      </c>
      <c r="E9" s="29">
        <f t="shared" si="2"/>
        <v>0.65</v>
      </c>
      <c r="F9" s="85">
        <v>1</v>
      </c>
      <c r="G9" s="31">
        <f t="shared" si="3"/>
        <v>0</v>
      </c>
      <c r="H9" s="217"/>
    </row>
    <row r="10" spans="1:8" s="20" customFormat="1" ht="39.75" customHeight="1" thickBot="1">
      <c r="A10" s="307"/>
      <c r="B10" s="219" t="s">
        <v>10</v>
      </c>
      <c r="C10" s="219" t="s">
        <v>10</v>
      </c>
      <c r="D10" s="93" t="s">
        <v>119</v>
      </c>
      <c r="E10" s="29">
        <f t="shared" si="2"/>
        <v>0.65</v>
      </c>
      <c r="F10" s="85">
        <v>1</v>
      </c>
      <c r="G10" s="31">
        <f t="shared" si="3"/>
        <v>0</v>
      </c>
      <c r="H10" s="232"/>
    </row>
    <row r="11" spans="1:8" s="20" customFormat="1" ht="39.75" customHeight="1" thickBot="1">
      <c r="A11" s="307"/>
      <c r="B11" s="219" t="s">
        <v>10</v>
      </c>
      <c r="C11" s="219" t="s">
        <v>10</v>
      </c>
      <c r="D11" s="107" t="s">
        <v>13</v>
      </c>
      <c r="E11" s="34">
        <f t="shared" si="2"/>
        <v>0.32500000000000001</v>
      </c>
      <c r="F11" s="108">
        <v>0.5</v>
      </c>
      <c r="G11" s="35">
        <f t="shared" si="3"/>
        <v>0</v>
      </c>
      <c r="H11" s="44" t="s">
        <v>286</v>
      </c>
    </row>
    <row r="12" spans="1:8" s="20" customFormat="1" ht="39.75" customHeight="1" thickBot="1">
      <c r="A12" s="307"/>
      <c r="B12" s="219" t="s">
        <v>10</v>
      </c>
      <c r="C12" s="219" t="s">
        <v>230</v>
      </c>
      <c r="D12" s="113" t="s">
        <v>88</v>
      </c>
      <c r="E12" s="36">
        <f t="shared" si="2"/>
        <v>19.5</v>
      </c>
      <c r="F12" s="88">
        <v>30</v>
      </c>
      <c r="G12" s="37">
        <f t="shared" si="3"/>
        <v>0</v>
      </c>
      <c r="H12" s="224" t="s">
        <v>293</v>
      </c>
    </row>
    <row r="13" spans="1:8" s="20" customFormat="1" ht="39.75" customHeight="1" thickBot="1">
      <c r="A13" s="307"/>
      <c r="B13" s="219" t="s">
        <v>10</v>
      </c>
      <c r="C13" s="219" t="s">
        <v>10</v>
      </c>
      <c r="D13" s="94" t="s">
        <v>80</v>
      </c>
      <c r="E13" s="29">
        <f t="shared" si="2"/>
        <v>4.875</v>
      </c>
      <c r="F13" s="85">
        <v>7.5</v>
      </c>
      <c r="G13" s="31">
        <f t="shared" si="3"/>
        <v>0</v>
      </c>
      <c r="H13" s="224" t="s">
        <v>10</v>
      </c>
    </row>
    <row r="14" spans="1:8" s="20" customFormat="1" ht="39.75" customHeight="1" thickBot="1">
      <c r="A14" s="307"/>
      <c r="B14" s="219" t="s">
        <v>10</v>
      </c>
      <c r="C14" s="219" t="s">
        <v>10</v>
      </c>
      <c r="D14" s="94" t="s">
        <v>81</v>
      </c>
      <c r="E14" s="29">
        <f t="shared" si="2"/>
        <v>4.875</v>
      </c>
      <c r="F14" s="85">
        <v>7.5</v>
      </c>
      <c r="G14" s="31">
        <f t="shared" si="3"/>
        <v>0</v>
      </c>
      <c r="H14" s="224" t="s">
        <v>10</v>
      </c>
    </row>
    <row r="15" spans="1:8" s="20" customFormat="1" ht="39.75" customHeight="1" thickBot="1">
      <c r="A15" s="307"/>
      <c r="B15" s="219" t="s">
        <v>10</v>
      </c>
      <c r="C15" s="219" t="s">
        <v>10</v>
      </c>
      <c r="D15" s="94" t="s">
        <v>83</v>
      </c>
      <c r="E15" s="29">
        <f t="shared" si="2"/>
        <v>3.25</v>
      </c>
      <c r="F15" s="85">
        <v>5</v>
      </c>
      <c r="G15" s="31">
        <f t="shared" si="3"/>
        <v>0</v>
      </c>
      <c r="H15" s="224" t="s">
        <v>10</v>
      </c>
    </row>
    <row r="16" spans="1:8" s="20" customFormat="1" ht="39.75" customHeight="1" thickBot="1">
      <c r="A16" s="307"/>
      <c r="B16" s="219" t="s">
        <v>10</v>
      </c>
      <c r="C16" s="219" t="s">
        <v>10</v>
      </c>
      <c r="D16" s="94" t="s">
        <v>19</v>
      </c>
      <c r="E16" s="29">
        <f t="shared" si="2"/>
        <v>1.625</v>
      </c>
      <c r="F16" s="85">
        <v>2.5</v>
      </c>
      <c r="G16" s="31">
        <f t="shared" si="3"/>
        <v>0</v>
      </c>
      <c r="H16" s="224" t="s">
        <v>10</v>
      </c>
    </row>
    <row r="17" spans="1:8" s="20" customFormat="1" ht="39.75" customHeight="1" thickBot="1">
      <c r="A17" s="307"/>
      <c r="B17" s="219" t="s">
        <v>10</v>
      </c>
      <c r="C17" s="219" t="s">
        <v>10</v>
      </c>
      <c r="D17" s="94" t="s">
        <v>274</v>
      </c>
      <c r="E17" s="29">
        <f t="shared" si="2"/>
        <v>1.3</v>
      </c>
      <c r="F17" s="85">
        <v>2</v>
      </c>
      <c r="G17" s="31">
        <f t="shared" si="3"/>
        <v>0</v>
      </c>
      <c r="H17" s="224" t="s">
        <v>10</v>
      </c>
    </row>
    <row r="18" spans="1:8" s="20" customFormat="1" ht="39.75" customHeight="1" thickBot="1">
      <c r="A18" s="307"/>
      <c r="B18" s="219" t="s">
        <v>10</v>
      </c>
      <c r="C18" s="219" t="s">
        <v>10</v>
      </c>
      <c r="D18" s="94" t="s">
        <v>95</v>
      </c>
      <c r="E18" s="29">
        <f t="shared" si="2"/>
        <v>0.65</v>
      </c>
      <c r="F18" s="85">
        <v>1</v>
      </c>
      <c r="G18" s="31">
        <f t="shared" si="3"/>
        <v>0</v>
      </c>
      <c r="H18" s="224" t="s">
        <v>10</v>
      </c>
    </row>
    <row r="19" spans="1:8" s="20" customFormat="1" ht="39.75" customHeight="1" thickBot="1">
      <c r="A19" s="307"/>
      <c r="B19" s="219" t="s">
        <v>10</v>
      </c>
      <c r="C19" s="219" t="s">
        <v>10</v>
      </c>
      <c r="D19" s="94" t="s">
        <v>38</v>
      </c>
      <c r="E19" s="29">
        <f t="shared" si="2"/>
        <v>0.16250000000000001</v>
      </c>
      <c r="F19" s="85">
        <v>0.25</v>
      </c>
      <c r="G19" s="31">
        <f t="shared" si="3"/>
        <v>0</v>
      </c>
      <c r="H19" s="224" t="s">
        <v>10</v>
      </c>
    </row>
    <row r="20" spans="1:8" s="20" customFormat="1" ht="39.75" customHeight="1" thickBot="1">
      <c r="A20" s="307"/>
      <c r="B20" s="219" t="s">
        <v>10</v>
      </c>
      <c r="C20" s="219" t="s">
        <v>10</v>
      </c>
      <c r="D20" s="106" t="s">
        <v>13</v>
      </c>
      <c r="E20" s="38">
        <f t="shared" si="2"/>
        <v>0.13</v>
      </c>
      <c r="F20" s="89">
        <v>0.2</v>
      </c>
      <c r="G20" s="39">
        <f t="shared" si="3"/>
        <v>0</v>
      </c>
      <c r="H20" s="224" t="s">
        <v>10</v>
      </c>
    </row>
    <row r="21" spans="1:8" s="20" customFormat="1" ht="39.75" customHeight="1" thickBot="1">
      <c r="A21" s="307"/>
      <c r="B21" s="219" t="s">
        <v>10</v>
      </c>
      <c r="C21" s="219" t="s">
        <v>120</v>
      </c>
      <c r="D21" s="109" t="s">
        <v>96</v>
      </c>
      <c r="E21" s="32">
        <f t="shared" si="2"/>
        <v>22.75</v>
      </c>
      <c r="F21" s="87">
        <v>35</v>
      </c>
      <c r="G21" s="40">
        <f t="shared" si="3"/>
        <v>0</v>
      </c>
      <c r="H21" s="221" t="s">
        <v>488</v>
      </c>
    </row>
    <row r="22" spans="1:8" s="20" customFormat="1" ht="39.75" customHeight="1" thickBot="1">
      <c r="A22" s="307"/>
      <c r="B22" s="219" t="s">
        <v>10</v>
      </c>
      <c r="C22" s="219" t="s">
        <v>10</v>
      </c>
      <c r="D22" s="93" t="s">
        <v>121</v>
      </c>
      <c r="E22" s="29">
        <f t="shared" si="2"/>
        <v>2.6</v>
      </c>
      <c r="F22" s="85">
        <v>4</v>
      </c>
      <c r="G22" s="31">
        <f t="shared" si="3"/>
        <v>0</v>
      </c>
      <c r="H22" s="221" t="s">
        <v>10</v>
      </c>
    </row>
    <row r="23" spans="1:8" s="20" customFormat="1" ht="39.75" customHeight="1" thickBot="1">
      <c r="A23" s="307"/>
      <c r="B23" s="219" t="s">
        <v>10</v>
      </c>
      <c r="C23" s="219" t="s">
        <v>10</v>
      </c>
      <c r="D23" s="93" t="s">
        <v>61</v>
      </c>
      <c r="E23" s="29">
        <f t="shared" si="2"/>
        <v>1.3</v>
      </c>
      <c r="F23" s="85">
        <v>2</v>
      </c>
      <c r="G23" s="30">
        <f t="shared" si="3"/>
        <v>0</v>
      </c>
      <c r="H23" s="221" t="s">
        <v>10</v>
      </c>
    </row>
    <row r="24" spans="1:8" s="20" customFormat="1" ht="39.75" customHeight="1" thickBot="1">
      <c r="A24" s="307"/>
      <c r="B24" s="219" t="s">
        <v>10</v>
      </c>
      <c r="C24" s="219" t="s">
        <v>10</v>
      </c>
      <c r="D24" s="93" t="s">
        <v>19</v>
      </c>
      <c r="E24" s="29">
        <f t="shared" si="2"/>
        <v>1.3</v>
      </c>
      <c r="F24" s="85">
        <v>2</v>
      </c>
      <c r="G24" s="31">
        <f t="shared" si="3"/>
        <v>0</v>
      </c>
      <c r="H24" s="221" t="s">
        <v>10</v>
      </c>
    </row>
    <row r="25" spans="1:8" s="20" customFormat="1" ht="39.75" customHeight="1" thickBot="1">
      <c r="A25" s="307"/>
      <c r="B25" s="219" t="s">
        <v>10</v>
      </c>
      <c r="C25" s="219" t="s">
        <v>10</v>
      </c>
      <c r="D25" s="93" t="s">
        <v>106</v>
      </c>
      <c r="E25" s="29">
        <f t="shared" si="2"/>
        <v>0.97500000000000009</v>
      </c>
      <c r="F25" s="85">
        <v>1.5</v>
      </c>
      <c r="G25" s="31">
        <f t="shared" si="3"/>
        <v>0</v>
      </c>
      <c r="H25" s="221" t="s">
        <v>10</v>
      </c>
    </row>
    <row r="26" spans="1:8" ht="39.75" customHeight="1" thickBot="1">
      <c r="A26" s="307"/>
      <c r="B26" s="219" t="s">
        <v>10</v>
      </c>
      <c r="C26" s="219" t="s">
        <v>10</v>
      </c>
      <c r="D26" s="107" t="s">
        <v>14</v>
      </c>
      <c r="E26" s="34">
        <f t="shared" si="2"/>
        <v>6.5000000000000002E-2</v>
      </c>
      <c r="F26" s="108">
        <v>0.1</v>
      </c>
      <c r="G26" s="35">
        <f t="shared" si="3"/>
        <v>0</v>
      </c>
      <c r="H26" s="221" t="s">
        <v>10</v>
      </c>
    </row>
    <row r="27" spans="1:8" ht="39.75" customHeight="1" thickBot="1">
      <c r="A27" s="307"/>
      <c r="B27" s="219" t="s">
        <v>10</v>
      </c>
      <c r="C27" s="176" t="s">
        <v>20</v>
      </c>
      <c r="D27" s="119" t="s">
        <v>102</v>
      </c>
      <c r="E27" s="22">
        <f t="shared" si="2"/>
        <v>13</v>
      </c>
      <c r="F27" s="120">
        <v>20</v>
      </c>
      <c r="G27" s="42">
        <f t="shared" si="3"/>
        <v>0</v>
      </c>
      <c r="H27" s="185"/>
    </row>
    <row r="28" spans="1:8" ht="39.75" customHeight="1" thickBot="1">
      <c r="A28" s="307"/>
      <c r="B28" s="219" t="s">
        <v>12</v>
      </c>
      <c r="C28" s="172" t="s">
        <v>29</v>
      </c>
      <c r="D28" s="138" t="s">
        <v>55</v>
      </c>
      <c r="E28" s="21">
        <f t="shared" si="2"/>
        <v>26</v>
      </c>
      <c r="F28" s="91">
        <v>40</v>
      </c>
      <c r="G28" s="24">
        <f t="shared" si="3"/>
        <v>0</v>
      </c>
      <c r="H28" s="46" t="s">
        <v>352</v>
      </c>
    </row>
    <row r="29" spans="1:8" ht="39.75" customHeight="1" thickBot="1">
      <c r="A29" s="308"/>
      <c r="B29" s="219" t="s">
        <v>10</v>
      </c>
      <c r="C29" s="181" t="s">
        <v>16</v>
      </c>
      <c r="D29" s="124" t="s">
        <v>16</v>
      </c>
      <c r="E29" s="23">
        <f t="shared" si="2"/>
        <v>130</v>
      </c>
      <c r="F29" s="96">
        <v>200</v>
      </c>
      <c r="G29" s="27">
        <f t="shared" si="3"/>
        <v>0</v>
      </c>
      <c r="H29" s="183"/>
    </row>
    <row r="193" spans="8:8">
      <c r="H193" s="15"/>
    </row>
    <row r="277" spans="8:8">
      <c r="H277" s="16"/>
    </row>
    <row r="314" spans="8:8">
      <c r="H314" s="16"/>
    </row>
    <row r="406" spans="8:8">
      <c r="H406" s="16"/>
    </row>
    <row r="431" spans="8:8">
      <c r="H431" s="16"/>
    </row>
  </sheetData>
  <mergeCells count="12">
    <mergeCell ref="A1:D2"/>
    <mergeCell ref="E1:E2"/>
    <mergeCell ref="H1:H2"/>
    <mergeCell ref="B28:B29"/>
    <mergeCell ref="A4:A29"/>
    <mergeCell ref="B5:B27"/>
    <mergeCell ref="C6:C11"/>
    <mergeCell ref="H6:H10"/>
    <mergeCell ref="C12:C20"/>
    <mergeCell ref="H12:H20"/>
    <mergeCell ref="C21:C26"/>
    <mergeCell ref="H21:H26"/>
  </mergeCells>
  <phoneticPr fontId="7" type="noConversion"/>
  <conditionalFormatting sqref="H23">
    <cfRule type="containsText" dxfId="0" priority="1" operator="containsText" text="만1">
      <formula>NOT(ISERROR(SEARCH("만1",H23)))</formula>
    </cfRule>
  </conditionalFormatting>
  <printOptions horizontalCentered="1"/>
  <pageMargins left="0.23622047244094491" right="0.23622047244094491" top="0.74803149606299213" bottom="0.74803149606299213" header="0.31496062992125984" footer="0.31496062992125984"/>
  <pageSetup paperSize="9" scale="41" fitToHeight="0" orientation="portrait" r:id="rId1"/>
  <colBreaks count="2" manualBreakCount="2">
    <brk id="2" max="28" man="1"/>
    <brk id="3" max="28"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1E9913-9DC8-494E-A262-E4409B9C3043}">
  <sheetPr codeName="Sheet4">
    <pageSetUpPr fitToPage="1"/>
  </sheetPr>
  <dimension ref="A1:H579"/>
  <sheetViews>
    <sheetView showGridLines="0" view="pageBreakPreview" zoomScale="70" zoomScaleNormal="70" zoomScaleSheetLayoutView="70" workbookViewId="0">
      <selection sqref="A1:D2"/>
    </sheetView>
  </sheetViews>
  <sheetFormatPr defaultRowHeight="16.5"/>
  <cols>
    <col min="1" max="1" width="12.625" style="12" customWidth="1"/>
    <col min="2" max="2" width="12.625" style="7" customWidth="1"/>
    <col min="3" max="3" width="25.625" style="7" customWidth="1"/>
    <col min="4" max="4" width="40.625" style="7" customWidth="1"/>
    <col min="5" max="5" width="15.625" style="8" customWidth="1"/>
    <col min="6" max="6" width="15.625" style="9" customWidth="1"/>
    <col min="7" max="7" width="15.625" style="10" customWidth="1"/>
    <col min="8" max="8" width="80.625" style="13" customWidth="1"/>
    <col min="9" max="16384" width="9" style="14"/>
  </cols>
  <sheetData>
    <row r="1" spans="1:8" s="1" customFormat="1" ht="40.5" customHeight="1" thickBot="1">
      <c r="A1" s="296" t="str">
        <f>'레시피 '!A1:D2</f>
        <v>[2026년 6월 유아 일반형 레시피]</v>
      </c>
      <c r="B1" s="297"/>
      <c r="C1" s="297"/>
      <c r="D1" s="309"/>
      <c r="E1" s="302" t="s">
        <v>0</v>
      </c>
      <c r="F1" s="28" t="s">
        <v>48</v>
      </c>
      <c r="G1" s="5">
        <v>0</v>
      </c>
      <c r="H1" s="304"/>
    </row>
    <row r="2" spans="1:8" s="1" customFormat="1" ht="40.5" customHeight="1" thickBot="1">
      <c r="A2" s="299"/>
      <c r="B2" s="300"/>
      <c r="C2" s="300"/>
      <c r="D2" s="310"/>
      <c r="E2" s="303"/>
      <c r="F2" s="28" t="s">
        <v>49</v>
      </c>
      <c r="G2" s="6">
        <v>0</v>
      </c>
      <c r="H2" s="305"/>
    </row>
    <row r="3" spans="1:8" s="2" customFormat="1" ht="39.75" customHeight="1" thickBot="1">
      <c r="A3" s="11" t="s">
        <v>1</v>
      </c>
      <c r="B3" s="19" t="s">
        <v>2</v>
      </c>
      <c r="C3" s="17" t="s">
        <v>3</v>
      </c>
      <c r="D3" s="18" t="s">
        <v>6</v>
      </c>
      <c r="E3" s="50" t="s">
        <v>24</v>
      </c>
      <c r="F3" s="18" t="s">
        <v>23</v>
      </c>
      <c r="G3" s="127" t="s">
        <v>7</v>
      </c>
      <c r="H3" s="128" t="s">
        <v>8</v>
      </c>
    </row>
    <row r="4" spans="1:8" s="20" customFormat="1" ht="39.75" customHeight="1" thickBot="1">
      <c r="A4" s="312" t="s">
        <v>100</v>
      </c>
      <c r="B4" s="219" t="s">
        <v>9</v>
      </c>
      <c r="C4" s="219" t="s">
        <v>239</v>
      </c>
      <c r="D4" s="109" t="s">
        <v>30</v>
      </c>
      <c r="E4" s="32">
        <f t="shared" ref="E4:E22" si="0">F4*0.65</f>
        <v>13</v>
      </c>
      <c r="F4" s="87">
        <v>20</v>
      </c>
      <c r="G4" s="33">
        <f t="shared" ref="G4:G22" si="1">$G$1*E4+$G$2*F4</f>
        <v>0</v>
      </c>
      <c r="H4" s="311" t="s">
        <v>211</v>
      </c>
    </row>
    <row r="5" spans="1:8" s="20" customFormat="1" ht="39.75" customHeight="1" thickBot="1">
      <c r="A5" s="313"/>
      <c r="B5" s="219" t="s">
        <v>10</v>
      </c>
      <c r="C5" s="219" t="s">
        <v>10</v>
      </c>
      <c r="D5" s="93" t="s">
        <v>267</v>
      </c>
      <c r="E5" s="29">
        <f t="shared" si="0"/>
        <v>5.2</v>
      </c>
      <c r="F5" s="85">
        <v>8</v>
      </c>
      <c r="G5" s="31">
        <f t="shared" si="1"/>
        <v>0</v>
      </c>
      <c r="H5" s="235" t="s">
        <v>10</v>
      </c>
    </row>
    <row r="6" spans="1:8" s="20" customFormat="1" ht="39.75" customHeight="1" thickBot="1">
      <c r="A6" s="313"/>
      <c r="B6" s="219" t="s">
        <v>10</v>
      </c>
      <c r="C6" s="219" t="s">
        <v>10</v>
      </c>
      <c r="D6" s="93" t="s">
        <v>14</v>
      </c>
      <c r="E6" s="29">
        <f t="shared" si="0"/>
        <v>6.5000000000000002E-2</v>
      </c>
      <c r="F6" s="85">
        <v>0.1</v>
      </c>
      <c r="G6" s="31">
        <f t="shared" si="1"/>
        <v>0</v>
      </c>
      <c r="H6" s="235" t="s">
        <v>10</v>
      </c>
    </row>
    <row r="7" spans="1:8" s="20" customFormat="1" ht="39.75" customHeight="1" thickBot="1">
      <c r="A7" s="313"/>
      <c r="B7" s="219" t="s">
        <v>10</v>
      </c>
      <c r="C7" s="219" t="s">
        <v>10</v>
      </c>
      <c r="D7" s="107" t="s">
        <v>13</v>
      </c>
      <c r="E7" s="34">
        <f t="shared" si="0"/>
        <v>6.5000000000000002E-2</v>
      </c>
      <c r="F7" s="108">
        <v>0.1</v>
      </c>
      <c r="G7" s="35">
        <f t="shared" si="1"/>
        <v>0</v>
      </c>
      <c r="H7" s="235" t="s">
        <v>10</v>
      </c>
    </row>
    <row r="8" spans="1:8" s="20" customFormat="1" ht="39.75" customHeight="1" thickBot="1">
      <c r="A8" s="313"/>
      <c r="B8" s="219" t="s">
        <v>11</v>
      </c>
      <c r="C8" s="219" t="s">
        <v>148</v>
      </c>
      <c r="D8" s="105" t="s">
        <v>30</v>
      </c>
      <c r="E8" s="36">
        <f t="shared" si="0"/>
        <v>32.5</v>
      </c>
      <c r="F8" s="88">
        <v>50</v>
      </c>
      <c r="G8" s="37">
        <f t="shared" si="1"/>
        <v>0</v>
      </c>
      <c r="H8" s="234" t="s">
        <v>305</v>
      </c>
    </row>
    <row r="9" spans="1:8" s="20" customFormat="1" ht="39.75" customHeight="1" thickBot="1">
      <c r="A9" s="313"/>
      <c r="B9" s="219" t="s">
        <v>10</v>
      </c>
      <c r="C9" s="219" t="s">
        <v>10</v>
      </c>
      <c r="D9" s="114" t="s">
        <v>79</v>
      </c>
      <c r="E9" s="29">
        <f t="shared" si="0"/>
        <v>16.25</v>
      </c>
      <c r="F9" s="85">
        <v>25</v>
      </c>
      <c r="G9" s="31">
        <f t="shared" si="1"/>
        <v>0</v>
      </c>
      <c r="H9" s="234" t="s">
        <v>10</v>
      </c>
    </row>
    <row r="10" spans="1:8" s="20" customFormat="1" ht="39.75" customHeight="1" thickBot="1">
      <c r="A10" s="313"/>
      <c r="B10" s="219" t="s">
        <v>10</v>
      </c>
      <c r="C10" s="219" t="s">
        <v>10</v>
      </c>
      <c r="D10" s="94" t="s">
        <v>81</v>
      </c>
      <c r="E10" s="29">
        <f t="shared" si="0"/>
        <v>5.2</v>
      </c>
      <c r="F10" s="85">
        <v>8</v>
      </c>
      <c r="G10" s="31">
        <f t="shared" si="1"/>
        <v>0</v>
      </c>
      <c r="H10" s="234" t="s">
        <v>10</v>
      </c>
    </row>
    <row r="11" spans="1:8" s="20" customFormat="1" ht="39.75" customHeight="1" thickBot="1">
      <c r="A11" s="313"/>
      <c r="B11" s="219" t="s">
        <v>10</v>
      </c>
      <c r="C11" s="219" t="s">
        <v>10</v>
      </c>
      <c r="D11" s="94" t="s">
        <v>80</v>
      </c>
      <c r="E11" s="29">
        <f t="shared" si="0"/>
        <v>3.25</v>
      </c>
      <c r="F11" s="85">
        <v>5</v>
      </c>
      <c r="G11" s="31">
        <f t="shared" si="1"/>
        <v>0</v>
      </c>
      <c r="H11" s="234" t="s">
        <v>10</v>
      </c>
    </row>
    <row r="12" spans="1:8" s="20" customFormat="1" ht="39.75" customHeight="1" thickBot="1">
      <c r="A12" s="313"/>
      <c r="B12" s="219" t="s">
        <v>10</v>
      </c>
      <c r="C12" s="219" t="s">
        <v>10</v>
      </c>
      <c r="D12" s="94" t="s">
        <v>274</v>
      </c>
      <c r="E12" s="29">
        <f t="shared" si="0"/>
        <v>1.9500000000000002</v>
      </c>
      <c r="F12" s="85">
        <v>3</v>
      </c>
      <c r="G12" s="31">
        <f t="shared" si="1"/>
        <v>0</v>
      </c>
      <c r="H12" s="234" t="s">
        <v>10</v>
      </c>
    </row>
    <row r="13" spans="1:8" s="20" customFormat="1" ht="39.75" customHeight="1" thickBot="1">
      <c r="A13" s="313"/>
      <c r="B13" s="219" t="s">
        <v>10</v>
      </c>
      <c r="C13" s="219" t="s">
        <v>10</v>
      </c>
      <c r="D13" s="94" t="s">
        <v>83</v>
      </c>
      <c r="E13" s="29">
        <f t="shared" si="0"/>
        <v>1.3</v>
      </c>
      <c r="F13" s="85">
        <v>2</v>
      </c>
      <c r="G13" s="31">
        <f t="shared" si="1"/>
        <v>0</v>
      </c>
      <c r="H13" s="234" t="s">
        <v>10</v>
      </c>
    </row>
    <row r="14" spans="1:8" s="20" customFormat="1" ht="39.75" customHeight="1" thickBot="1">
      <c r="A14" s="313"/>
      <c r="B14" s="219" t="s">
        <v>10</v>
      </c>
      <c r="C14" s="219" t="s">
        <v>10</v>
      </c>
      <c r="D14" s="94" t="s">
        <v>13</v>
      </c>
      <c r="E14" s="29">
        <f t="shared" si="0"/>
        <v>0.65</v>
      </c>
      <c r="F14" s="85">
        <v>1</v>
      </c>
      <c r="G14" s="31">
        <f t="shared" si="1"/>
        <v>0</v>
      </c>
      <c r="H14" s="234" t="s">
        <v>10</v>
      </c>
    </row>
    <row r="15" spans="1:8" s="20" customFormat="1" ht="39.75" customHeight="1" thickBot="1">
      <c r="A15" s="313"/>
      <c r="B15" s="219" t="s">
        <v>10</v>
      </c>
      <c r="C15" s="219" t="s">
        <v>10</v>
      </c>
      <c r="D15" s="94" t="s">
        <v>19</v>
      </c>
      <c r="E15" s="29">
        <f t="shared" si="0"/>
        <v>0.65</v>
      </c>
      <c r="F15" s="85">
        <v>1</v>
      </c>
      <c r="G15" s="31">
        <f t="shared" si="1"/>
        <v>0</v>
      </c>
      <c r="H15" s="234" t="s">
        <v>10</v>
      </c>
    </row>
    <row r="16" spans="1:8" s="20" customFormat="1" ht="39.75" customHeight="1" thickBot="1">
      <c r="A16" s="313"/>
      <c r="B16" s="219" t="s">
        <v>10</v>
      </c>
      <c r="C16" s="219" t="s">
        <v>10</v>
      </c>
      <c r="D16" s="94" t="s">
        <v>95</v>
      </c>
      <c r="E16" s="29">
        <f t="shared" si="0"/>
        <v>0.32500000000000001</v>
      </c>
      <c r="F16" s="85">
        <v>0.5</v>
      </c>
      <c r="G16" s="31">
        <f t="shared" si="1"/>
        <v>0</v>
      </c>
      <c r="H16" s="234" t="s">
        <v>10</v>
      </c>
    </row>
    <row r="17" spans="1:8" s="20" customFormat="1" ht="39.75" customHeight="1" thickBot="1">
      <c r="A17" s="313"/>
      <c r="B17" s="219" t="s">
        <v>10</v>
      </c>
      <c r="C17" s="219" t="s">
        <v>10</v>
      </c>
      <c r="D17" s="106" t="s">
        <v>14</v>
      </c>
      <c r="E17" s="38">
        <f t="shared" si="0"/>
        <v>6.5000000000000002E-2</v>
      </c>
      <c r="F17" s="89">
        <v>0.1</v>
      </c>
      <c r="G17" s="39">
        <f t="shared" si="1"/>
        <v>0</v>
      </c>
      <c r="H17" s="234" t="s">
        <v>10</v>
      </c>
    </row>
    <row r="18" spans="1:8" s="20" customFormat="1" ht="39.75" customHeight="1" thickBot="1">
      <c r="A18" s="313"/>
      <c r="B18" s="219" t="s">
        <v>10</v>
      </c>
      <c r="C18" s="219" t="s">
        <v>149</v>
      </c>
      <c r="D18" s="109" t="s">
        <v>306</v>
      </c>
      <c r="E18" s="32">
        <f t="shared" si="0"/>
        <v>22.75</v>
      </c>
      <c r="F18" s="87">
        <v>35</v>
      </c>
      <c r="G18" s="40">
        <f t="shared" si="1"/>
        <v>0</v>
      </c>
      <c r="H18" s="235" t="s">
        <v>357</v>
      </c>
    </row>
    <row r="19" spans="1:8" s="20" customFormat="1" ht="39.75" customHeight="1" thickBot="1">
      <c r="A19" s="313"/>
      <c r="B19" s="219" t="s">
        <v>10</v>
      </c>
      <c r="C19" s="219" t="s">
        <v>10</v>
      </c>
      <c r="D19" s="107" t="s">
        <v>19</v>
      </c>
      <c r="E19" s="34">
        <f t="shared" si="0"/>
        <v>3.25</v>
      </c>
      <c r="F19" s="108">
        <v>5</v>
      </c>
      <c r="G19" s="43">
        <f t="shared" si="1"/>
        <v>0</v>
      </c>
      <c r="H19" s="235" t="s">
        <v>10</v>
      </c>
    </row>
    <row r="20" spans="1:8" s="20" customFormat="1" ht="39.75" customHeight="1" thickBot="1">
      <c r="A20" s="313"/>
      <c r="B20" s="219" t="s">
        <v>10</v>
      </c>
      <c r="C20" s="73" t="s">
        <v>20</v>
      </c>
      <c r="D20" s="64" t="s">
        <v>102</v>
      </c>
      <c r="E20" s="21">
        <f t="shared" si="0"/>
        <v>13</v>
      </c>
      <c r="F20" s="91">
        <v>20</v>
      </c>
      <c r="G20" s="24">
        <f t="shared" si="1"/>
        <v>0</v>
      </c>
      <c r="H20" s="90"/>
    </row>
    <row r="21" spans="1:8" ht="39.75" customHeight="1" thickBot="1">
      <c r="A21" s="313"/>
      <c r="B21" s="219" t="s">
        <v>12</v>
      </c>
      <c r="C21" s="73" t="s">
        <v>72</v>
      </c>
      <c r="D21" s="110" t="s">
        <v>307</v>
      </c>
      <c r="E21" s="25">
        <f t="shared" si="0"/>
        <v>65</v>
      </c>
      <c r="F21" s="103">
        <v>100</v>
      </c>
      <c r="G21" s="41">
        <f t="shared" si="1"/>
        <v>0</v>
      </c>
      <c r="H21" s="74"/>
    </row>
    <row r="22" spans="1:8" ht="39.75" customHeight="1" thickBot="1">
      <c r="A22" s="314"/>
      <c r="B22" s="219" t="s">
        <v>10</v>
      </c>
      <c r="C22" s="73" t="s">
        <v>16</v>
      </c>
      <c r="D22" s="64" t="s">
        <v>16</v>
      </c>
      <c r="E22" s="21">
        <f t="shared" si="0"/>
        <v>130</v>
      </c>
      <c r="F22" s="91">
        <v>200</v>
      </c>
      <c r="G22" s="24">
        <f t="shared" si="1"/>
        <v>0</v>
      </c>
      <c r="H22" s="90"/>
    </row>
    <row r="341" spans="8:8">
      <c r="H341" s="16"/>
    </row>
    <row r="425" spans="8:8">
      <c r="H425" s="16"/>
    </row>
    <row r="462" spans="8:8">
      <c r="H462" s="16"/>
    </row>
    <row r="554" spans="8:8">
      <c r="H554" s="16"/>
    </row>
    <row r="579" spans="8:8">
      <c r="H579" s="16"/>
    </row>
  </sheetData>
  <mergeCells count="13">
    <mergeCell ref="B21:B22"/>
    <mergeCell ref="A4:A22"/>
    <mergeCell ref="B8:B20"/>
    <mergeCell ref="C8:C17"/>
    <mergeCell ref="H8:H17"/>
    <mergeCell ref="C18:C19"/>
    <mergeCell ref="H18:H19"/>
    <mergeCell ref="A1:D2"/>
    <mergeCell ref="E1:E2"/>
    <mergeCell ref="H1:H2"/>
    <mergeCell ref="B4:B7"/>
    <mergeCell ref="C4:C7"/>
    <mergeCell ref="H4:H7"/>
  </mergeCells>
  <phoneticPr fontId="7" type="noConversion"/>
  <printOptions horizontalCentered="1"/>
  <pageMargins left="0.23622047244094491" right="0.23622047244094491" top="0.74803149606299213" bottom="0.74803149606299213" header="0.31496062992125984" footer="0.31496062992125984"/>
  <pageSetup paperSize="9" scale="41" fitToHeight="0" orientation="portrait" r:id="rId1"/>
  <colBreaks count="2" manualBreakCount="2">
    <brk id="2" max="21" man="1"/>
    <brk id="3" max="21"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4</vt:i4>
      </vt:variant>
      <vt:variant>
        <vt:lpstr>이름 지정된 범위</vt:lpstr>
      </vt:variant>
      <vt:variant>
        <vt:i4>6</vt:i4>
      </vt:variant>
    </vt:vector>
  </HeadingPairs>
  <TitlesOfParts>
    <vt:vector size="10" baseType="lpstr">
      <vt:lpstr>식단, 급식관리</vt:lpstr>
      <vt:lpstr>레시피 </vt:lpstr>
      <vt:lpstr>생일식단</vt:lpstr>
      <vt:lpstr>견학식단</vt:lpstr>
      <vt:lpstr>견학식단!Print_Area</vt:lpstr>
      <vt:lpstr>'레시피 '!Print_Area</vt:lpstr>
      <vt:lpstr>생일식단!Print_Area</vt:lpstr>
      <vt:lpstr>견학식단!Print_Titles</vt:lpstr>
      <vt:lpstr>'레시피 '!Print_Titles</vt:lpstr>
      <vt:lpstr>생일식단!Print_Titles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Owner</dc:creator>
  <cp:lastModifiedBy>Owner</cp:lastModifiedBy>
  <cp:lastPrinted>2026-05-08T06:27:34Z</cp:lastPrinted>
  <dcterms:created xsi:type="dcterms:W3CDTF">2022-06-09T07:44:46Z</dcterms:created>
  <dcterms:modified xsi:type="dcterms:W3CDTF">2026-05-14T04:41:12Z</dcterms:modified>
</cp:coreProperties>
</file>